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F83BA6A9-6FD6-4370-98E3-DD8A02A4DAF0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2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AB8" i="11"/>
  <c r="AB6" i="11"/>
  <c r="AB4" i="11"/>
  <c r="AB8" i="10"/>
  <c r="AC2" i="10" s="1"/>
  <c r="AB6" i="10"/>
  <c r="AB4" i="10"/>
  <c r="AB6" i="9"/>
  <c r="AB4" i="9"/>
  <c r="AC2" i="9" s="1"/>
  <c r="AB6" i="8"/>
  <c r="AB4" i="8"/>
  <c r="AB4" i="7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5" l="1"/>
  <c r="J4" i="25" s="1"/>
  <c r="F37" i="26"/>
  <c r="F37" i="24"/>
  <c r="J36" i="26"/>
  <c r="J4" i="26"/>
  <c r="J5" i="26" s="1"/>
  <c r="J36" i="24"/>
  <c r="J4" i="24"/>
  <c r="AC2" i="11"/>
  <c r="F37" i="23"/>
  <c r="J4" i="23" s="1"/>
  <c r="F37" i="22"/>
  <c r="J36" i="22" s="1"/>
  <c r="F37" i="21"/>
  <c r="J36" i="21" s="1"/>
  <c r="F37" i="12"/>
  <c r="J4" i="12" s="1"/>
  <c r="AC2" i="8"/>
  <c r="F37" i="20"/>
  <c r="J4" i="20" s="1"/>
  <c r="F37" i="19"/>
  <c r="J4" i="19" s="1"/>
  <c r="F37" i="18"/>
  <c r="F37" i="17"/>
  <c r="J4" i="17" s="1"/>
  <c r="F37" i="16"/>
  <c r="F37" i="15"/>
  <c r="F37" i="14"/>
  <c r="F37" i="13"/>
  <c r="F37" i="1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5" l="1"/>
  <c r="J5" i="25"/>
  <c r="L36" i="25" s="1"/>
  <c r="J5" i="24"/>
  <c r="L36" i="24" s="1"/>
  <c r="L36" i="26"/>
  <c r="J4" i="8"/>
  <c r="J5" i="8" s="1"/>
  <c r="J5" i="20"/>
  <c r="L36" i="20" s="1"/>
  <c r="N36" i="20" s="1"/>
  <c r="J36" i="20"/>
  <c r="J36" i="23"/>
  <c r="J4" i="22"/>
  <c r="J5" i="22" s="1"/>
  <c r="L36" i="22" s="1"/>
  <c r="J5" i="23"/>
  <c r="J4" i="21"/>
  <c r="J5" i="21" s="1"/>
  <c r="L36" i="21" s="1"/>
  <c r="J36" i="19"/>
  <c r="J5" i="19"/>
  <c r="J4" i="18"/>
  <c r="J5" i="18" s="1"/>
  <c r="J36" i="18"/>
  <c r="J36" i="17"/>
  <c r="J5" i="17"/>
  <c r="L36" i="17" s="1"/>
  <c r="J4" i="16"/>
  <c r="J5" i="16" s="1"/>
  <c r="J36" i="16"/>
  <c r="J36" i="14"/>
  <c r="J4" i="13"/>
  <c r="J5" i="13" s="1"/>
  <c r="J36" i="13"/>
  <c r="J36" i="12"/>
  <c r="J5" i="12"/>
  <c r="J36" i="11"/>
  <c r="J4" i="11"/>
  <c r="J5" i="11" s="1"/>
  <c r="J36" i="10"/>
  <c r="J4" i="10"/>
  <c r="J5" i="10" s="1"/>
  <c r="J36" i="8"/>
  <c r="J4" i="9"/>
  <c r="J5" i="9" s="1"/>
  <c r="J36" i="15"/>
  <c r="J4" i="14"/>
  <c r="F37" i="7"/>
  <c r="J36" i="7" s="1"/>
  <c r="L36" i="12" l="1"/>
  <c r="J35" i="20"/>
  <c r="J39" i="20" s="1"/>
  <c r="L36" i="23"/>
  <c r="L36" i="19"/>
  <c r="L36" i="18"/>
  <c r="L36" i="16"/>
  <c r="L36" i="15"/>
  <c r="J5" i="14"/>
  <c r="L36" i="14" s="1"/>
  <c r="L36" i="13"/>
  <c r="L36" i="11"/>
  <c r="L36" i="10"/>
  <c r="N36" i="10" s="1"/>
  <c r="L36" i="9"/>
  <c r="N36" i="9" s="1"/>
  <c r="L36" i="8"/>
  <c r="N36" i="8" s="1"/>
  <c r="N39" i="20"/>
  <c r="N41" i="20" s="1"/>
  <c r="J7" i="7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<sst xmlns="http://schemas.openxmlformats.org/spreadsheetml/2006/main" count="846" uniqueCount="66">
  <si>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</si>
  <si>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</si>
  <si>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</si>
  <si>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</si>
  <si>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</si>
  <si>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</si>
  <si>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</si>
  <si>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</si>
  <si>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</si>
  <si>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</si>
  <si>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</si>
  <si>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</si>
  <si>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</si>
  <si>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</si>
  <si>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</si>
  <si>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</si>
  <si>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</si>
  <si>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</si>
  <si>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</si>
  <si>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</si>
  <si>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</si>
  <si>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</si>
  <si>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</si>
  <si>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</si>
  <si>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</si>
  <si>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</si>
  <si>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</si>
  <si>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</si>
  <si>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</si>
  <si>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</si>
  <si>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</si>
  <si>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</si>
  <si>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</si>
  <si>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İRFAN ÜNLÜ</t>
  </si>
  <si>
    <t>ER-YEM SIĞIR SÜT YEMİ POWER 19 PR</t>
  </si>
  <si>
    <t>75</t>
  </si>
  <si>
    <t>YM2</t>
  </si>
  <si>
    <t>Satış</t>
  </si>
  <si>
    <t>KASIM SÜTÜNE YAZILDI</t>
  </si>
  <si>
    <t>90</t>
  </si>
  <si>
    <t>OCAK SÜTÜNE YAZ</t>
  </si>
  <si>
    <t>V EYYÜP AĞA</t>
  </si>
  <si>
    <t>EA1</t>
  </si>
  <si>
    <t>SÜT YEMİ POWER 19 PR</t>
  </si>
  <si>
    <t>5000 kg</t>
  </si>
  <si>
    <t>90 Gün Vade - Ocak Teslim</t>
  </si>
  <si>
    <t>82</t>
  </si>
  <si>
    <t>OCAK SÜTÜNE YAZILDI</t>
  </si>
  <si>
    <t>67</t>
  </si>
  <si>
    <t>BEŞYEM LALE SÜT YEMİ PELET</t>
  </si>
  <si>
    <t>AD</t>
  </si>
  <si>
    <t>Nisan sütünde kesilecek</t>
  </si>
  <si>
    <t>V. EYYÜP AĞA</t>
  </si>
  <si>
    <t>İrfan Ünlü Kusguncuk</t>
  </si>
  <si>
    <t>+90 506 058 84 44</t>
  </si>
  <si>
    <t>Er-Yem Sığır Süt 5.000 Kg</t>
  </si>
  <si>
    <t>MART SÜTÜNE YAZILDI</t>
  </si>
  <si>
    <t>Mart (Yağ Oranı 3) 2.439,50 Lt X 0,30 Tl</t>
  </si>
  <si>
    <t>NİSAN SÜTÜNE YAZILDI</t>
  </si>
  <si>
    <t>Beşyem Lale 40 Ad.</t>
  </si>
  <si>
    <t>V.EYYÜP AĞA</t>
  </si>
  <si>
    <t>Z.EYYÜP AĞA</t>
  </si>
  <si>
    <t>H.EYYÜP AĞA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</si>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</sst>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  <numFmt numFmtId="170" formatCode="_-* #,##0_-;\-* #,##0_-;_-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04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5" applyNumberFormat="0" applyAlignment="0" applyProtection="0"/>
    <xf numFmtId="0" fontId="37" fillId="7" borderId="26" applyNumberFormat="0" applyAlignment="0" applyProtection="0"/>
    <xf numFmtId="0" fontId="38" fillId="7" borderId="25" applyNumberFormat="0" applyAlignment="0" applyProtection="0"/>
    <xf numFmtId="0" fontId="39" fillId="0" borderId="27" applyNumberFormat="0" applyFill="0" applyAlignment="0" applyProtection="0"/>
    <xf numFmtId="0" fontId="40" fillId="8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28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23" fillId="0" borderId="9" xfId="149" applyNumberFormat="1" applyBorder="1" applyAlignment="1">
      <alignment horizontal="left"/>
    </xf>
    <xf numFmtId="49" fontId="23" fillId="0" borderId="9" xfId="149" applyNumberFormat="1" applyBorder="1" applyAlignment="1">
      <alignment horizontal="left"/>
    </xf>
    <xf numFmtId="168" fontId="23" fillId="0" borderId="9" xfId="149" applyNumberFormat="1" applyBorder="1" applyAlignment="1">
      <alignment horizontal="right"/>
    </xf>
    <xf numFmtId="164" fontId="23" fillId="0" borderId="9" xfId="149" applyNumberFormat="1" applyBorder="1"/>
    <xf numFmtId="169" fontId="23" fillId="0" borderId="9" xfId="149" applyNumberFormat="1" applyBorder="1" applyAlignment="1">
      <alignment horizontal="right"/>
    </xf>
    <xf numFmtId="4" fontId="23" fillId="0" borderId="9" xfId="149" applyNumberFormat="1" applyBorder="1" applyAlignment="1">
      <alignment horizontal="right"/>
    </xf>
    <xf numFmtId="0" fontId="23" fillId="0" borderId="9" xfId="149" applyBorder="1"/>
    <xf numFmtId="167" fontId="19" fillId="0" borderId="0" xfId="210" applyNumberFormat="1" applyAlignment="1">
      <alignment horizontal="left"/>
    </xf>
    <xf numFmtId="4" fontId="19" fillId="0" borderId="0" xfId="210" applyNumberFormat="1"/>
    <xf numFmtId="167" fontId="18" fillId="0" borderId="0" xfId="230" applyNumberFormat="1" applyAlignment="1">
      <alignment horizontal="left"/>
    </xf>
    <xf numFmtId="4" fontId="18" fillId="0" borderId="0" xfId="230" applyNumberFormat="1"/>
    <xf numFmtId="167" fontId="17" fillId="0" borderId="9" xfId="250" applyNumberFormat="1" applyBorder="1" applyAlignment="1">
      <alignment horizontal="left"/>
    </xf>
    <xf numFmtId="49" fontId="17" fillId="0" borderId="9" xfId="250" applyNumberFormat="1" applyBorder="1" applyAlignment="1">
      <alignment horizontal="left"/>
    </xf>
    <xf numFmtId="168" fontId="17" fillId="0" borderId="9" xfId="250" applyNumberFormat="1" applyBorder="1" applyAlignment="1">
      <alignment horizontal="right"/>
    </xf>
    <xf numFmtId="164" fontId="17" fillId="0" borderId="9" xfId="250" applyNumberFormat="1" applyBorder="1"/>
    <xf numFmtId="169" fontId="17" fillId="0" borderId="9" xfId="250" applyNumberFormat="1" applyBorder="1" applyAlignment="1">
      <alignment horizontal="right"/>
    </xf>
    <xf numFmtId="4" fontId="17" fillId="0" borderId="9" xfId="250" applyNumberFormat="1" applyBorder="1" applyAlignment="1">
      <alignment horizontal="right"/>
    </xf>
    <xf numFmtId="0" fontId="17" fillId="0" borderId="9" xfId="250" applyBorder="1"/>
    <xf numFmtId="49" fontId="16" fillId="0" borderId="9" xfId="149" applyNumberFormat="1" applyFont="1" applyBorder="1" applyAlignment="1">
      <alignment horizontal="left"/>
    </xf>
    <xf numFmtId="167" fontId="23" fillId="2" borderId="9" xfId="149" applyNumberFormat="1" applyFill="1" applyBorder="1" applyAlignment="1">
      <alignment horizontal="left"/>
    </xf>
    <xf numFmtId="49" fontId="23" fillId="2" borderId="9" xfId="149" applyNumberFormat="1" applyFill="1" applyBorder="1" applyAlignment="1">
      <alignment horizontal="left"/>
    </xf>
    <xf numFmtId="168" fontId="23" fillId="2" borderId="9" xfId="149" applyNumberFormat="1" applyFill="1" applyBorder="1" applyAlignment="1">
      <alignment horizontal="right"/>
    </xf>
    <xf numFmtId="164" fontId="23" fillId="2" borderId="9" xfId="149" applyNumberFormat="1" applyFill="1" applyBorder="1"/>
    <xf numFmtId="169" fontId="23" fillId="2" borderId="9" xfId="149" applyNumberFormat="1" applyFill="1" applyBorder="1" applyAlignment="1">
      <alignment horizontal="right"/>
    </xf>
    <xf numFmtId="4" fontId="23" fillId="2" borderId="9" xfId="149" applyNumberFormat="1" applyFill="1" applyBorder="1" applyAlignment="1">
      <alignment horizontal="right"/>
    </xf>
    <xf numFmtId="0" fontId="23" fillId="2" borderId="9" xfId="149" applyFill="1" applyBorder="1"/>
    <xf numFmtId="14" fontId="0" fillId="0" borderId="0" xfId="0" applyNumberFormat="1"/>
    <xf numFmtId="170" fontId="0" fillId="0" borderId="0" xfId="252" applyNumberFormat="1" applyFont="1"/>
    <xf numFmtId="49" fontId="14" fillId="0" borderId="9" xfId="250" applyNumberFormat="1" applyFont="1" applyBorder="1" applyAlignment="1">
      <alignment horizontal="left"/>
    </xf>
    <xf numFmtId="4" fontId="11" fillId="0" borderId="0" xfId="255" applyNumberFormat="1" applyAlignment="1">
      <alignment horizontal="right"/>
    </xf>
    <xf numFmtId="0" fontId="8" fillId="0" borderId="9" xfId="277" applyBorder="1"/>
    <xf numFmtId="4" fontId="8" fillId="0" borderId="9" xfId="277" applyNumberFormat="1" applyBorder="1" applyAlignment="1">
      <alignment horizontal="right"/>
    </xf>
    <xf numFmtId="169" fontId="8" fillId="0" borderId="9" xfId="277" applyNumberFormat="1" applyBorder="1" applyAlignment="1">
      <alignment horizontal="right"/>
    </xf>
    <xf numFmtId="3" fontId="8" fillId="0" borderId="9" xfId="277" applyNumberFormat="1" applyBorder="1"/>
    <xf numFmtId="168" fontId="8" fillId="0" borderId="9" xfId="277" applyNumberFormat="1" applyBorder="1" applyAlignment="1">
      <alignment horizontal="right"/>
    </xf>
    <xf numFmtId="49" fontId="8" fillId="0" borderId="9" xfId="277" applyNumberFormat="1" applyBorder="1" applyAlignment="1">
      <alignment horizontal="left"/>
    </xf>
    <xf numFmtId="167" fontId="8" fillId="0" borderId="9" xfId="277" applyNumberFormat="1" applyBorder="1" applyAlignment="1">
      <alignment horizontal="left"/>
    </xf>
    <xf numFmtId="49" fontId="8" fillId="0" borderId="0" xfId="277" applyNumberFormat="1" applyAlignment="1">
      <alignment horizontal="left"/>
    </xf>
    <xf numFmtId="167" fontId="0" fillId="0" borderId="0" xfId="0" applyNumberFormat="1"/>
    <xf numFmtId="167" fontId="17" fillId="2" borderId="9" xfId="250" applyNumberFormat="1" applyFill="1" applyBorder="1" applyAlignment="1">
      <alignment horizontal="left"/>
    </xf>
    <xf numFmtId="49" fontId="14" fillId="2" borderId="9" xfId="250" applyNumberFormat="1" applyFont="1" applyFill="1" applyBorder="1" applyAlignment="1">
      <alignment horizontal="left"/>
    </xf>
    <xf numFmtId="49" fontId="17" fillId="2" borderId="9" xfId="250" applyNumberFormat="1" applyFill="1" applyBorder="1" applyAlignment="1">
      <alignment horizontal="left"/>
    </xf>
    <xf numFmtId="168" fontId="17" fillId="2" borderId="9" xfId="250" applyNumberFormat="1" applyFill="1" applyBorder="1" applyAlignment="1">
      <alignment horizontal="right"/>
    </xf>
    <xf numFmtId="164" fontId="17" fillId="2" borderId="9" xfId="250" applyNumberFormat="1" applyFill="1" applyBorder="1"/>
    <xf numFmtId="169" fontId="17" fillId="2" borderId="9" xfId="250" applyNumberFormat="1" applyFill="1" applyBorder="1" applyAlignment="1">
      <alignment horizontal="right"/>
    </xf>
    <xf numFmtId="4" fontId="17" fillId="2" borderId="9" xfId="250" applyNumberFormat="1" applyFill="1" applyBorder="1" applyAlignment="1">
      <alignment horizontal="right"/>
    </xf>
    <xf numFmtId="0" fontId="17" fillId="2" borderId="9" xfId="250" applyFill="1" applyBorder="1"/>
    <xf numFmtId="167" fontId="8" fillId="2" borderId="9" xfId="277" applyNumberFormat="1" applyFill="1" applyBorder="1" applyAlignment="1">
      <alignment horizontal="left"/>
    </xf>
    <xf numFmtId="49" fontId="8" fillId="2" borderId="9" xfId="277" applyNumberFormat="1" applyFill="1" applyBorder="1" applyAlignment="1">
      <alignment horizontal="left"/>
    </xf>
    <xf numFmtId="168" fontId="8" fillId="2" borderId="9" xfId="277" applyNumberFormat="1" applyFill="1" applyBorder="1" applyAlignment="1">
      <alignment horizontal="right"/>
    </xf>
    <xf numFmtId="3" fontId="8" fillId="2" borderId="9" xfId="277" applyNumberFormat="1" applyFill="1" applyBorder="1"/>
    <xf numFmtId="169" fontId="8" fillId="2" borderId="9" xfId="277" applyNumberFormat="1" applyFill="1" applyBorder="1" applyAlignment="1">
      <alignment horizontal="right"/>
    </xf>
    <xf numFmtId="4" fontId="8" fillId="2" borderId="9" xfId="277" applyNumberFormat="1" applyFill="1" applyBorder="1" applyAlignment="1">
      <alignment horizontal="right"/>
    </xf>
    <xf numFmtId="0" fontId="8" fillId="2" borderId="9" xfId="277" applyFill="1" applyBorder="1"/>
    <xf numFmtId="167" fontId="8" fillId="0" borderId="9" xfId="277" applyNumberFormat="1" applyFill="1" applyBorder="1" applyAlignment="1">
      <alignment horizontal="left"/>
    </xf>
    <xf numFmtId="43" fontId="0" fillId="0" borderId="11" xfId="252" applyFont="1" applyFill="1" applyBorder="1"/>
    <xf numFmtId="4" fontId="24" fillId="2" borderId="9" xfId="4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04">
    <cellStyle name="%20 - Vurgu1" xfId="19" builtinId="30" customBuiltin="1"/>
    <cellStyle name="%20 - Vurgu1 10" xfId="212" xr:uid="{2A2780A1-759E-44F0-B0AA-ED8C9F9BAC42}"/>
    <cellStyle name="%20 - Vurgu1 11" xfId="232" xr:uid="{ECCD3990-2FC8-4B83-82E6-1744F3CE4F15}"/>
    <cellStyle name="%20 - Vurgu1 12" xfId="257" xr:uid="{38906E03-D9A8-4620-9E1E-04F54CB550B0}"/>
    <cellStyle name="%20 - Vurgu1 13" xfId="279" xr:uid="{6CA8A81F-2543-4ECE-8534-95975B3A3A7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07F1533-FD23-47A3-9C05-50CB26C13E6A}"/>
    <cellStyle name="%20 - Vurgu2 11" xfId="235" xr:uid="{129AD232-7BDE-49DD-BF1D-1E5FCF5BA978}"/>
    <cellStyle name="%20 - Vurgu2 12" xfId="260" xr:uid="{16967497-B985-4F58-B2F3-9E8F197E065B}"/>
    <cellStyle name="%20 - Vurgu2 13" xfId="282" xr:uid="{D830B417-F022-49A0-A339-88A59FAAE15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9051942-9B76-46DD-9F26-DE2E1C249A67}"/>
    <cellStyle name="%20 - Vurgu3 11" xfId="238" xr:uid="{92DB47F6-93B2-4D1C-98E3-0F5D93374C4C}"/>
    <cellStyle name="%20 - Vurgu3 12" xfId="263" xr:uid="{2C3EEF75-6970-4D28-93DF-E911ACB4A0CF}"/>
    <cellStyle name="%20 - Vurgu3 13" xfId="285" xr:uid="{88C744CB-FFED-432C-A24B-F698D0DE48A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56B8301E-A431-4CA4-829B-528F70604EE8}"/>
    <cellStyle name="%20 - Vurgu4 11" xfId="241" xr:uid="{97931120-4025-4E07-BA39-BB67D6440686}"/>
    <cellStyle name="%20 - Vurgu4 12" xfId="266" xr:uid="{CB206BBA-9214-4EC9-A842-666B32D56EF1}"/>
    <cellStyle name="%20 - Vurgu4 13" xfId="288" xr:uid="{872AA6A3-7130-4FF1-AC49-CE609EC3ED1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21AE917-DEC1-448D-96AB-8E4528A64F62}"/>
    <cellStyle name="%20 - Vurgu5 11" xfId="244" xr:uid="{2D19F42E-C33E-4A52-B4D2-A2AF12FA1750}"/>
    <cellStyle name="%20 - Vurgu5 12" xfId="269" xr:uid="{14FE40A0-3C78-4E4C-996E-BDDA2A94B7D5}"/>
    <cellStyle name="%20 - Vurgu5 13" xfId="291" xr:uid="{BC62AA5F-8C4C-45D0-B7F3-337E2ED4318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0E2ABD6-F871-4D3C-A185-E41A8DAA8173}"/>
    <cellStyle name="%20 - Vurgu6 11" xfId="247" xr:uid="{DA6E27E5-C132-4757-8138-DBB8E1339498}"/>
    <cellStyle name="%20 - Vurgu6 12" xfId="272" xr:uid="{79EEDB6A-B80A-41CD-A79A-09D122160785}"/>
    <cellStyle name="%20 - Vurgu6 13" xfId="294" xr:uid="{93E05ADD-552A-4692-BDC5-F660124979B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193C381-7710-4C6A-813C-71DF3444E9E3}"/>
    <cellStyle name="%40 - Vurgu1 11" xfId="233" xr:uid="{4FBA32A4-72C5-4245-9C41-6A720EB49F63}"/>
    <cellStyle name="%40 - Vurgu1 12" xfId="258" xr:uid="{99DEE1C2-1E38-4A78-A019-1901EE25E43E}"/>
    <cellStyle name="%40 - Vurgu1 13" xfId="280" xr:uid="{80B41C13-FAAF-44AB-B05E-7A5926C8380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71F60C1-C2C9-49F7-B102-A8880F496DCC}"/>
    <cellStyle name="%40 - Vurgu2 11" xfId="236" xr:uid="{CF4996B0-B5B1-4A96-A7F8-E8525323245F}"/>
    <cellStyle name="%40 - Vurgu2 12" xfId="261" xr:uid="{A3279207-3A3E-4E2F-8033-7CC467BF25D6}"/>
    <cellStyle name="%40 - Vurgu2 13" xfId="283" xr:uid="{00ACF955-37BE-472E-B7CF-47CF56AEA01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404E1BA-0A99-40C3-A28E-F0F52A28FEA2}"/>
    <cellStyle name="%40 - Vurgu3 11" xfId="239" xr:uid="{52389A3A-B4AD-4A79-ACAB-D3C01CE6854E}"/>
    <cellStyle name="%40 - Vurgu3 12" xfId="264" xr:uid="{477B2E50-BC21-40B3-97F3-D6355F82A8CC}"/>
    <cellStyle name="%40 - Vurgu3 13" xfId="286" xr:uid="{07FD203D-2ED5-4D02-8179-4DED1AB773F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F1EC2BD-91D3-4F05-803B-DD2143053EF4}"/>
    <cellStyle name="%40 - Vurgu4 11" xfId="242" xr:uid="{75473655-182E-4205-B0B8-310DA602E9EE}"/>
    <cellStyle name="%40 - Vurgu4 12" xfId="267" xr:uid="{59481E0E-40E8-499A-9065-9386A33BC876}"/>
    <cellStyle name="%40 - Vurgu4 13" xfId="289" xr:uid="{8005BE7D-9760-432E-98A4-C3A379F363D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66F2969-3E43-4508-8724-8D51474C866E}"/>
    <cellStyle name="%40 - Vurgu5 11" xfId="245" xr:uid="{B8E7A9DB-5845-4120-9B72-D1DC4BA0204E}"/>
    <cellStyle name="%40 - Vurgu5 12" xfId="270" xr:uid="{034263FF-90F0-496B-8E1D-AC893C24EFD0}"/>
    <cellStyle name="%40 - Vurgu5 13" xfId="292" xr:uid="{3F872AF2-778C-469A-B880-6A73AD0EE62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C10607C-25B3-43EC-8845-5CF590A072F9}"/>
    <cellStyle name="%40 - Vurgu6 11" xfId="248" xr:uid="{D8435086-1AF6-4E95-B61F-AAD146CA1C4E}"/>
    <cellStyle name="%40 - Vurgu6 12" xfId="273" xr:uid="{EB768C29-D51F-412F-9981-471CAC0FE880}"/>
    <cellStyle name="%40 - Vurgu6 13" xfId="295" xr:uid="{2D3EFA5F-7C3A-406B-BBBF-67D9CC090D6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7582CBA-0242-4680-BA5E-FE4E9389B335}"/>
    <cellStyle name="%60 - Vurgu1 11" xfId="234" xr:uid="{DFDF042F-6157-45B8-B835-716EADA00890}"/>
    <cellStyle name="%60 - Vurgu1 12" xfId="259" xr:uid="{8CE115BD-8EFE-48A8-99A4-529BC91F3E06}"/>
    <cellStyle name="%60 - Vurgu1 13" xfId="281" xr:uid="{FA93B8BD-7167-4585-A9F7-874C8E40938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2A51DC4-539A-48FD-85D7-82FFD2B001D4}"/>
    <cellStyle name="%60 - Vurgu2 11" xfId="237" xr:uid="{5D267D5F-99FE-4920-A656-93881CA22CBD}"/>
    <cellStyle name="%60 - Vurgu2 12" xfId="262" xr:uid="{BF3B711A-69B5-45F0-96F9-2131568ADDDE}"/>
    <cellStyle name="%60 - Vurgu2 13" xfId="284" xr:uid="{366C55D1-EAF7-4FC8-A111-59BE793291F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F349B955-E704-4054-B22E-F44D920DFB4F}"/>
    <cellStyle name="%60 - Vurgu3 11" xfId="240" xr:uid="{BA33EFC6-0E9B-4547-8E4D-11449D4E7CCD}"/>
    <cellStyle name="%60 - Vurgu3 12" xfId="265" xr:uid="{0DFBBC67-9EBC-4BE2-8CD8-74C35AD5856E}"/>
    <cellStyle name="%60 - Vurgu3 13" xfId="287" xr:uid="{1DA0E101-7763-45F1-B1F5-A98328F33E2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CF909CC-6B8F-4489-A476-D3B5D6968483}"/>
    <cellStyle name="%60 - Vurgu4 11" xfId="243" xr:uid="{78A451CB-4C3E-4AC4-B00D-D407375304DB}"/>
    <cellStyle name="%60 - Vurgu4 12" xfId="268" xr:uid="{7822F5B2-D9AB-477F-9FF8-2EA7AB62C09A}"/>
    <cellStyle name="%60 - Vurgu4 13" xfId="290" xr:uid="{2389C32E-FBE7-4D6D-88F5-433451DFF25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D39BF48-766F-4C76-8F22-C59ACF21C438}"/>
    <cellStyle name="%60 - Vurgu5 11" xfId="246" xr:uid="{D4C300F1-76D4-4731-BD7D-E1067D2EAC0F}"/>
    <cellStyle name="%60 - Vurgu5 12" xfId="271" xr:uid="{928175E7-3C2A-4F1B-BF5B-D96834AF06D5}"/>
    <cellStyle name="%60 - Vurgu5 13" xfId="293" xr:uid="{C8F17612-1E1A-4842-B57D-34B7A0C502D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D1A0265-DE49-41AC-A30F-FA81D6BDEEE1}"/>
    <cellStyle name="%60 - Vurgu6 11" xfId="249" xr:uid="{F7F13E04-E9CA-4F39-945F-C948D893B21D}"/>
    <cellStyle name="%60 - Vurgu6 12" xfId="274" xr:uid="{9B29BDDE-9242-4F5D-B898-53A8E6DE73FC}"/>
    <cellStyle name="%60 - Vurgu6 13" xfId="296" xr:uid="{04628A6D-A7DE-4A52-95EF-455DF1E5A14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7C98CC7-7016-4D7A-9AD7-46C2D3A136BA}"/>
    <cellStyle name="Normal 16" xfId="230" xr:uid="{73AD8DD2-74E4-4611-8B2B-3BF316B2F7B0}"/>
    <cellStyle name="Normal 17" xfId="255" xr:uid="{36D79224-08A6-44B8-9266-073892D9EDBC}"/>
    <cellStyle name="Normal 18" xfId="277" xr:uid="{D4092D4D-460F-44E3-9BAB-5FA868D9FF9D}"/>
    <cellStyle name="Normal 19" xfId="297" xr:uid="{43E64EA6-B9CD-401E-92ED-608A0D0316EE}"/>
    <cellStyle name="Normal 2" xfId="47" xr:uid="{5AA281CE-7654-48E3-B4A7-93E3DD1EC944}"/>
    <cellStyle name="Normal 20" xfId="298" xr:uid="{90112A36-A334-49A2-A973-DEFD09271FDD}"/>
    <cellStyle name="Normal 22" xfId="299" xr:uid="{C4D828E9-3BDF-4FA3-BC5A-266515E426CC}"/>
    <cellStyle name="Normal 25" xfId="300" xr:uid="{2AD47C91-94F8-4937-8FB6-9D8EBEC2E80B}"/>
    <cellStyle name="Normal 27" xfId="301" xr:uid="{556DCC0E-D2E9-484A-9520-7FE17111BC81}"/>
    <cellStyle name="Normal 3" xfId="49" xr:uid="{AE82479F-B4E6-468A-9DB8-EC15B8AC28EC}"/>
    <cellStyle name="Normal 30" xfId="251" xr:uid="{E2ECBB5C-BA97-4033-ACBA-9E45FBEF2BF1}"/>
    <cellStyle name="Normal 31" xfId="302" xr:uid="{9C914789-9D7D-44D9-B2B8-11892A2D075B}"/>
    <cellStyle name="Normal 33" xfId="253" xr:uid="{8D6F41CF-3ED0-4F36-BDC4-FAFDA855D735}"/>
    <cellStyle name="Normal 34" xfId="254" xr:uid="{4178F0E2-2602-4740-9491-3DB331941FD2}"/>
    <cellStyle name="Normal 35" xfId="303" xr:uid="{6C3E14E4-D67D-42B9-932B-09E1E4B724D2}"/>
    <cellStyle name="Normal 37" xfId="275" xr:uid="{06FF0A59-AD48-43F3-9FBD-25EEA7CAF0FA}"/>
    <cellStyle name="Normal 38" xfId="276" xr:uid="{792C39A3-0C16-4823-B8AC-6A756FC0E2E1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68" xfId="250" xr:uid="{12244006-305A-424F-ADBA-A10321EE2293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4406BE7-5390-4367-ACA8-312CDD8E28CA}"/>
    <cellStyle name="Not 13" xfId="231" xr:uid="{008FB1D8-C3B7-4227-B74F-5A275A3652B1}"/>
    <cellStyle name="Not 14" xfId="256" xr:uid="{2B14F6B0-A72C-4017-B785-B8A41AC5EB9B}"/>
    <cellStyle name="Not 15" xfId="278" xr:uid="{8ED222EF-EA28-44B6-9631-C41D2BBDFD8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2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3BDE9-E7BF-4EA6-B8BD-8CB17333F7E1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105.5</v>
      </c>
      <c r="D4" s="9"/>
      <c r="E4" s="10">
        <v>13</v>
      </c>
      <c r="F4" s="33">
        <f>E4*C4</f>
        <v>1371.5</v>
      </c>
      <c r="G4" s="11"/>
      <c r="H4" s="12" t="s">
        <v>6</v>
      </c>
      <c r="I4" s="13">
        <v>0.01</v>
      </c>
      <c r="J4" s="14">
        <f>(F36+F37)*I4</f>
        <v>432.83500000000004</v>
      </c>
    </row>
    <row r="5" spans="2:29" x14ac:dyDescent="0.25">
      <c r="B5" s="7">
        <v>45598</v>
      </c>
      <c r="C5" s="8">
        <v>97.5</v>
      </c>
      <c r="D5" s="9"/>
      <c r="E5" s="10">
        <v>13</v>
      </c>
      <c r="F5" s="33">
        <f t="shared" ref="F5:F34" si="0">E5*C5</f>
        <v>1267.5</v>
      </c>
      <c r="G5" s="11"/>
      <c r="H5" s="12" t="s">
        <v>7</v>
      </c>
      <c r="I5" s="13">
        <v>1E-3</v>
      </c>
      <c r="J5" s="14">
        <f>(F36+F37)*I5</f>
        <v>43.283500000000004</v>
      </c>
    </row>
    <row r="6" spans="2:29" x14ac:dyDescent="0.25">
      <c r="B6" s="7">
        <v>45599</v>
      </c>
      <c r="C6" s="8">
        <v>110.5</v>
      </c>
      <c r="D6" s="9"/>
      <c r="E6" s="10">
        <v>13</v>
      </c>
      <c r="F6" s="33">
        <f t="shared" si="0"/>
        <v>1436.5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110</v>
      </c>
      <c r="D7" s="9"/>
      <c r="E7" s="10">
        <v>13</v>
      </c>
      <c r="F7" s="33">
        <f t="shared" si="0"/>
        <v>1430</v>
      </c>
      <c r="G7" s="11"/>
      <c r="H7" s="12" t="s">
        <v>9</v>
      </c>
      <c r="I7" s="13"/>
      <c r="J7" s="14">
        <v>15965.412500000006</v>
      </c>
    </row>
    <row r="8" spans="2:29" x14ac:dyDescent="0.25">
      <c r="B8" s="7">
        <v>45601</v>
      </c>
      <c r="C8" s="8">
        <v>109</v>
      </c>
      <c r="D8" s="9"/>
      <c r="E8" s="10">
        <v>13</v>
      </c>
      <c r="F8" s="33">
        <f t="shared" si="0"/>
        <v>1417</v>
      </c>
      <c r="G8" s="15">
        <v>45560</v>
      </c>
      <c r="H8" s="16" t="s">
        <v>34</v>
      </c>
      <c r="I8" s="17">
        <v>6000</v>
      </c>
      <c r="J8" s="18">
        <v>70200</v>
      </c>
    </row>
    <row r="9" spans="2:29" x14ac:dyDescent="0.25">
      <c r="B9" s="7">
        <v>45602</v>
      </c>
      <c r="C9" s="8">
        <v>109.5</v>
      </c>
      <c r="D9" s="9"/>
      <c r="E9" s="10">
        <v>13</v>
      </c>
      <c r="F9" s="33">
        <f t="shared" si="0"/>
        <v>1423.5</v>
      </c>
      <c r="G9" s="15">
        <v>45653</v>
      </c>
      <c r="H9" s="16" t="s">
        <v>41</v>
      </c>
      <c r="I9" s="17"/>
      <c r="J9" s="18">
        <v>5000</v>
      </c>
    </row>
    <row r="10" spans="2:29" x14ac:dyDescent="0.25">
      <c r="B10" s="7">
        <v>45603</v>
      </c>
      <c r="C10" s="8">
        <v>114</v>
      </c>
      <c r="D10" s="9"/>
      <c r="E10" s="10">
        <v>13</v>
      </c>
      <c r="F10" s="33">
        <f t="shared" si="0"/>
        <v>1482</v>
      </c>
      <c r="G10" s="15"/>
      <c r="H10" s="16"/>
      <c r="I10" s="17"/>
      <c r="J10" s="18"/>
    </row>
    <row r="11" spans="2:29" x14ac:dyDescent="0.25">
      <c r="B11" s="7">
        <v>45604</v>
      </c>
      <c r="C11" s="8">
        <v>111.5</v>
      </c>
      <c r="D11" s="9"/>
      <c r="E11" s="10">
        <v>13</v>
      </c>
      <c r="F11" s="33">
        <f t="shared" si="0"/>
        <v>1449.5</v>
      </c>
      <c r="G11" s="19"/>
      <c r="H11" s="16"/>
      <c r="I11" s="17"/>
      <c r="J11" s="18"/>
    </row>
    <row r="12" spans="2:29" x14ac:dyDescent="0.25">
      <c r="B12" s="7">
        <v>45605</v>
      </c>
      <c r="C12" s="8">
        <v>110.5</v>
      </c>
      <c r="D12" s="9"/>
      <c r="E12" s="10">
        <v>13</v>
      </c>
      <c r="F12" s="33">
        <f t="shared" si="0"/>
        <v>1436.5</v>
      </c>
      <c r="G12" s="19"/>
      <c r="H12" s="16"/>
      <c r="I12" s="17"/>
      <c r="J12" s="18"/>
    </row>
    <row r="13" spans="2:29" x14ac:dyDescent="0.25">
      <c r="B13" s="7">
        <v>45606</v>
      </c>
      <c r="C13" s="8">
        <v>106.5</v>
      </c>
      <c r="D13" s="9"/>
      <c r="E13" s="10">
        <v>13</v>
      </c>
      <c r="F13" s="33">
        <f t="shared" si="0"/>
        <v>1384.5</v>
      </c>
      <c r="G13" s="19"/>
      <c r="H13" s="16"/>
      <c r="I13" s="17"/>
      <c r="J13" s="18"/>
    </row>
    <row r="14" spans="2:29" x14ac:dyDescent="0.25">
      <c r="B14" s="7">
        <v>45607</v>
      </c>
      <c r="C14" s="8">
        <v>106.5</v>
      </c>
      <c r="D14" s="9"/>
      <c r="E14" s="10">
        <v>13</v>
      </c>
      <c r="F14" s="33">
        <f t="shared" si="0"/>
        <v>1384.5</v>
      </c>
      <c r="G14" s="19"/>
      <c r="H14" s="16"/>
      <c r="I14" s="17"/>
      <c r="J14" s="18"/>
    </row>
    <row r="15" spans="2:29" x14ac:dyDescent="0.25">
      <c r="B15" s="7">
        <v>45608</v>
      </c>
      <c r="C15" s="8">
        <v>109</v>
      </c>
      <c r="D15" s="9"/>
      <c r="E15" s="10">
        <v>13</v>
      </c>
      <c r="F15" s="33">
        <f t="shared" si="0"/>
        <v>1417</v>
      </c>
      <c r="G15" s="19"/>
      <c r="H15" s="16"/>
      <c r="I15" s="17"/>
      <c r="J15" s="18"/>
    </row>
    <row r="16" spans="2:29" x14ac:dyDescent="0.25">
      <c r="B16" s="7">
        <v>45609</v>
      </c>
      <c r="C16" s="8">
        <v>109.5</v>
      </c>
      <c r="D16" s="9"/>
      <c r="E16" s="10">
        <v>13</v>
      </c>
      <c r="F16" s="33">
        <f t="shared" si="0"/>
        <v>1423.5</v>
      </c>
      <c r="G16" s="19"/>
      <c r="H16" s="16"/>
      <c r="I16" s="17"/>
      <c r="J16" s="18"/>
    </row>
    <row r="17" spans="2:14" x14ac:dyDescent="0.25">
      <c r="B17" s="7">
        <v>45610</v>
      </c>
      <c r="C17" s="8">
        <v>111.5</v>
      </c>
      <c r="D17" s="9"/>
      <c r="E17" s="10">
        <v>13</v>
      </c>
      <c r="F17" s="33">
        <f t="shared" si="0"/>
        <v>1449.5</v>
      </c>
      <c r="G17" s="19"/>
      <c r="H17" s="16"/>
      <c r="I17" s="17"/>
      <c r="J17" s="18"/>
    </row>
    <row r="18" spans="2:14" x14ac:dyDescent="0.25">
      <c r="B18" s="7">
        <v>45611</v>
      </c>
      <c r="C18" s="8">
        <v>110.5</v>
      </c>
      <c r="D18" s="9"/>
      <c r="E18" s="10">
        <v>13</v>
      </c>
      <c r="F18" s="33">
        <f t="shared" si="0"/>
        <v>1436.5</v>
      </c>
      <c r="G18" s="19"/>
      <c r="H18" s="16"/>
      <c r="I18" s="17"/>
      <c r="J18" s="18"/>
    </row>
    <row r="19" spans="2:14" x14ac:dyDescent="0.25">
      <c r="B19" s="7">
        <v>45612</v>
      </c>
      <c r="C19" s="8">
        <v>109.5</v>
      </c>
      <c r="D19" s="9"/>
      <c r="E19" s="10">
        <v>13</v>
      </c>
      <c r="F19" s="33">
        <f t="shared" si="0"/>
        <v>1423.5</v>
      </c>
      <c r="G19" s="19"/>
      <c r="H19" s="16"/>
      <c r="I19" s="17"/>
      <c r="J19" s="18"/>
    </row>
    <row r="20" spans="2:14" x14ac:dyDescent="0.25">
      <c r="B20" s="7">
        <v>45613</v>
      </c>
      <c r="C20" s="8">
        <v>114</v>
      </c>
      <c r="D20" s="9"/>
      <c r="E20" s="10">
        <v>13</v>
      </c>
      <c r="F20" s="33">
        <f t="shared" si="0"/>
        <v>1482</v>
      </c>
      <c r="G20" s="19"/>
      <c r="H20" s="16"/>
      <c r="I20" s="17"/>
      <c r="J20" s="18"/>
    </row>
    <row r="21" spans="2:14" x14ac:dyDescent="0.25">
      <c r="B21" s="7">
        <v>45614</v>
      </c>
      <c r="C21" s="8">
        <v>111.5</v>
      </c>
      <c r="D21" s="9"/>
      <c r="E21" s="10">
        <v>13</v>
      </c>
      <c r="F21" s="33">
        <f t="shared" si="0"/>
        <v>1449.5</v>
      </c>
      <c r="G21" s="19"/>
      <c r="H21" s="16"/>
      <c r="I21" s="17"/>
      <c r="J21" s="18"/>
    </row>
    <row r="22" spans="2:14" x14ac:dyDescent="0.25">
      <c r="B22" s="7">
        <v>45615</v>
      </c>
      <c r="C22" s="8">
        <v>116.5</v>
      </c>
      <c r="D22" s="9"/>
      <c r="E22" s="10">
        <v>13</v>
      </c>
      <c r="F22" s="33">
        <f t="shared" si="0"/>
        <v>1514.5</v>
      </c>
      <c r="G22" s="19"/>
      <c r="H22" s="16"/>
      <c r="I22" s="17"/>
      <c r="J22" s="18"/>
    </row>
    <row r="23" spans="2:14" x14ac:dyDescent="0.25">
      <c r="B23" s="7">
        <v>45616</v>
      </c>
      <c r="C23" s="8">
        <v>115</v>
      </c>
      <c r="D23" s="9"/>
      <c r="E23" s="10">
        <v>13</v>
      </c>
      <c r="F23" s="33">
        <f t="shared" si="0"/>
        <v>1495</v>
      </c>
      <c r="G23" s="19"/>
      <c r="H23" s="16"/>
      <c r="I23" s="17"/>
      <c r="J23" s="18"/>
    </row>
    <row r="24" spans="2:14" x14ac:dyDescent="0.25">
      <c r="B24" s="7">
        <v>45617</v>
      </c>
      <c r="C24" s="8">
        <v>114</v>
      </c>
      <c r="D24" s="9"/>
      <c r="E24" s="10">
        <v>13</v>
      </c>
      <c r="F24" s="33">
        <f t="shared" si="0"/>
        <v>1482</v>
      </c>
      <c r="G24" s="19"/>
      <c r="H24" s="16"/>
      <c r="I24" s="17"/>
      <c r="J24" s="18"/>
    </row>
    <row r="25" spans="2:14" x14ac:dyDescent="0.25">
      <c r="B25" s="7">
        <v>45618</v>
      </c>
      <c r="C25" s="8">
        <v>119</v>
      </c>
      <c r="D25" s="9"/>
      <c r="E25" s="10">
        <v>13</v>
      </c>
      <c r="F25" s="33">
        <f t="shared" si="0"/>
        <v>1547</v>
      </c>
      <c r="G25" s="19"/>
      <c r="H25" s="16"/>
      <c r="I25" s="17"/>
      <c r="J25" s="18"/>
    </row>
    <row r="26" spans="2:14" x14ac:dyDescent="0.25">
      <c r="B26" s="7">
        <v>45619</v>
      </c>
      <c r="C26" s="8">
        <v>110</v>
      </c>
      <c r="D26" s="9"/>
      <c r="E26" s="10">
        <v>13</v>
      </c>
      <c r="F26" s="33">
        <f t="shared" si="0"/>
        <v>1430</v>
      </c>
      <c r="G26" s="19"/>
      <c r="H26" s="16"/>
      <c r="I26" s="17"/>
      <c r="J26" s="18"/>
    </row>
    <row r="27" spans="2:14" x14ac:dyDescent="0.25">
      <c r="B27" s="7">
        <v>45620</v>
      </c>
      <c r="C27" s="8">
        <v>117</v>
      </c>
      <c r="D27" s="9"/>
      <c r="E27" s="10">
        <v>13</v>
      </c>
      <c r="F27" s="33">
        <f t="shared" si="0"/>
        <v>1521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113</v>
      </c>
      <c r="D28" s="9"/>
      <c r="E28" s="10">
        <v>13</v>
      </c>
      <c r="F28" s="33">
        <f t="shared" si="0"/>
        <v>1469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108.5</v>
      </c>
      <c r="D29" s="9"/>
      <c r="E29" s="10">
        <v>13</v>
      </c>
      <c r="F29" s="33">
        <f t="shared" si="0"/>
        <v>1410.5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110.5</v>
      </c>
      <c r="D30" s="9"/>
      <c r="E30" s="10">
        <v>13</v>
      </c>
      <c r="F30" s="33">
        <f t="shared" si="0"/>
        <v>1436.5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112.5</v>
      </c>
      <c r="D31" s="9"/>
      <c r="E31" s="10">
        <v>13</v>
      </c>
      <c r="F31" s="33">
        <f t="shared" si="0"/>
        <v>1462.5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102</v>
      </c>
      <c r="D32" s="9"/>
      <c r="E32" s="10">
        <v>13</v>
      </c>
      <c r="F32" s="33">
        <f t="shared" si="0"/>
        <v>1326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125</v>
      </c>
      <c r="D33" s="9"/>
      <c r="E33" s="10">
        <v>13</v>
      </c>
      <c r="F33" s="33">
        <f t="shared" si="0"/>
        <v>1625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3329.5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91641.531000000003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43283.5</v>
      </c>
      <c r="L36" s="31">
        <f>J36-J4-J5-J6</f>
        <v>42807.381500000003</v>
      </c>
      <c r="M36" s="31"/>
      <c r="N36" s="31">
        <f>L36-M36</f>
        <v>42807.381500000003</v>
      </c>
    </row>
    <row r="37" spans="2:14" x14ac:dyDescent="0.25">
      <c r="B37" s="26" t="s">
        <v>14</v>
      </c>
      <c r="C37" s="30">
        <f>C35</f>
        <v>3329.5</v>
      </c>
      <c r="D37" s="9">
        <f>D35/1.03</f>
        <v>0</v>
      </c>
      <c r="E37" s="10"/>
      <c r="F37" s="33">
        <f>SUM(F4:F36)</f>
        <v>43283.5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-48358.031000000003</v>
      </c>
      <c r="M39" s="17"/>
      <c r="N39" s="40">
        <f>J39+N34</f>
        <v>-48358.031000000003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-48358.031000000003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view="pageBreakPreview" zoomScale="60" zoomScaleNormal="85" workbookViewId="0">
      <selection activeCell="V9" sqref="V9:V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" bestFit="1" customWidth="1"/>
    <col min="23" max="23" width="9.28515625" bestFit="1" customWidth="1"/>
    <col min="24" max="24" width="5" bestFit="1" customWidth="1"/>
    <col min="25" max="25" width="8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35</v>
      </c>
      <c r="R3" s="52">
        <v>45635</v>
      </c>
      <c r="S3" s="53" t="s">
        <v>36</v>
      </c>
      <c r="T3" s="54">
        <v>388</v>
      </c>
      <c r="U3" s="53" t="s">
        <v>37</v>
      </c>
      <c r="V3" s="53" t="s">
        <v>34</v>
      </c>
      <c r="W3" s="55">
        <v>6000</v>
      </c>
      <c r="X3" s="55" t="s">
        <v>12</v>
      </c>
      <c r="Y3" s="56">
        <v>11.7</v>
      </c>
      <c r="Z3" s="57">
        <v>70200</v>
      </c>
      <c r="AA3" s="57"/>
      <c r="AB3" s="57">
        <v>70200</v>
      </c>
    </row>
    <row r="4" spans="2:29" x14ac:dyDescent="0.25">
      <c r="B4" s="7">
        <v>45627</v>
      </c>
      <c r="C4" s="8">
        <v>116.5</v>
      </c>
      <c r="D4" s="9"/>
      <c r="E4" s="10">
        <v>13</v>
      </c>
      <c r="F4" s="33">
        <f>E4*C4</f>
        <v>1514.5</v>
      </c>
      <c r="G4" s="11"/>
      <c r="H4" s="12" t="s">
        <v>6</v>
      </c>
      <c r="I4" s="13">
        <v>0.01</v>
      </c>
      <c r="J4" s="14">
        <f>(F36+F37)*I4</f>
        <v>414.18</v>
      </c>
      <c r="P4" s="58"/>
      <c r="Q4" s="58"/>
      <c r="R4" s="58"/>
      <c r="S4" s="58"/>
      <c r="T4" s="58"/>
      <c r="U4" s="58"/>
      <c r="V4" s="58" t="s">
        <v>38</v>
      </c>
      <c r="W4" s="58"/>
      <c r="X4" s="58"/>
      <c r="Y4" s="58"/>
      <c r="Z4" s="58"/>
      <c r="AA4" s="58"/>
      <c r="AB4" s="59">
        <f>SUM(AB3)*-1</f>
        <v>-70200</v>
      </c>
    </row>
    <row r="5" spans="2:29" x14ac:dyDescent="0.25">
      <c r="B5" s="7">
        <v>45628</v>
      </c>
      <c r="C5" s="8">
        <v>110.5</v>
      </c>
      <c r="D5" s="9"/>
      <c r="E5" s="10">
        <v>13</v>
      </c>
      <c r="F5" s="33">
        <f t="shared" ref="F5:F34" si="0">E5*C5</f>
        <v>1436.5</v>
      </c>
      <c r="G5" s="11"/>
      <c r="H5" s="12" t="s">
        <v>7</v>
      </c>
      <c r="I5" s="13">
        <v>1E-3</v>
      </c>
      <c r="J5" s="14">
        <f>(F36+F37)*I5</f>
        <v>41.417999999999999</v>
      </c>
      <c r="P5" s="60">
        <v>45614</v>
      </c>
      <c r="Q5" s="61" t="s">
        <v>39</v>
      </c>
      <c r="R5" s="60">
        <v>45704</v>
      </c>
      <c r="S5" s="61" t="s">
        <v>36</v>
      </c>
      <c r="T5" s="62">
        <v>595</v>
      </c>
      <c r="U5" s="61" t="s">
        <v>37</v>
      </c>
      <c r="V5" s="61" t="s">
        <v>34</v>
      </c>
      <c r="W5" s="63">
        <v>5000</v>
      </c>
      <c r="X5" s="63" t="s">
        <v>12</v>
      </c>
      <c r="Y5" s="64">
        <v>12.2</v>
      </c>
      <c r="Z5" s="65">
        <v>61000</v>
      </c>
      <c r="AA5" s="66"/>
      <c r="AB5" s="65">
        <v>61000</v>
      </c>
    </row>
    <row r="6" spans="2:29" x14ac:dyDescent="0.25">
      <c r="B6" s="7">
        <v>45629</v>
      </c>
      <c r="C6" s="8">
        <v>114</v>
      </c>
      <c r="D6" s="9"/>
      <c r="E6" s="10">
        <v>13</v>
      </c>
      <c r="F6" s="33">
        <f t="shared" si="0"/>
        <v>1482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 t="s">
        <v>40</v>
      </c>
      <c r="W6" s="17"/>
      <c r="X6" s="17"/>
      <c r="Y6" s="17"/>
      <c r="Z6" s="17"/>
      <c r="AA6" s="17"/>
      <c r="AB6" s="17"/>
    </row>
    <row r="7" spans="2:29" x14ac:dyDescent="0.25">
      <c r="B7" s="7">
        <v>45630</v>
      </c>
      <c r="C7" s="8">
        <v>114.5</v>
      </c>
      <c r="D7" s="9"/>
      <c r="E7" s="10">
        <v>13</v>
      </c>
      <c r="F7" s="33">
        <f t="shared" si="0"/>
        <v>1488.5</v>
      </c>
      <c r="G7" s="11"/>
      <c r="H7" s="12" t="s">
        <v>9</v>
      </c>
      <c r="I7" s="13"/>
      <c r="J7" s="14">
        <f>'KASIM 2024'!J39*-1</f>
        <v>48358.031000000003</v>
      </c>
    </row>
    <row r="8" spans="2:29" x14ac:dyDescent="0.25">
      <c r="B8" s="7">
        <v>45631</v>
      </c>
      <c r="C8" s="8">
        <v>108.5</v>
      </c>
      <c r="D8" s="9"/>
      <c r="E8" s="10">
        <v>13</v>
      </c>
      <c r="F8" s="33">
        <f t="shared" si="0"/>
        <v>1410.5</v>
      </c>
      <c r="G8" s="15"/>
      <c r="H8" s="16"/>
      <c r="I8" s="17"/>
      <c r="J8" s="18"/>
    </row>
    <row r="9" spans="2:29" x14ac:dyDescent="0.25">
      <c r="B9" s="7">
        <v>45632</v>
      </c>
      <c r="C9" s="8">
        <v>104.5</v>
      </c>
      <c r="D9" s="9"/>
      <c r="E9" s="10">
        <v>13</v>
      </c>
      <c r="F9" s="33">
        <f t="shared" si="0"/>
        <v>1358.5</v>
      </c>
      <c r="G9" s="15"/>
      <c r="H9" s="16"/>
      <c r="I9" s="17"/>
      <c r="J9" s="18"/>
    </row>
    <row r="10" spans="2:29" x14ac:dyDescent="0.25">
      <c r="B10" s="7">
        <v>45633</v>
      </c>
      <c r="C10" s="8">
        <v>112</v>
      </c>
      <c r="D10" s="9"/>
      <c r="E10" s="10">
        <v>13</v>
      </c>
      <c r="F10" s="33">
        <f t="shared" si="0"/>
        <v>1456</v>
      </c>
      <c r="G10" s="15"/>
      <c r="H10" s="16"/>
      <c r="I10" s="17"/>
      <c r="J10" s="18"/>
      <c r="V10" t="s">
        <v>53</v>
      </c>
    </row>
    <row r="11" spans="2:29" x14ac:dyDescent="0.25">
      <c r="B11" s="7">
        <v>45634</v>
      </c>
      <c r="C11" s="8">
        <v>93</v>
      </c>
      <c r="D11" s="9"/>
      <c r="E11" s="10">
        <v>13</v>
      </c>
      <c r="F11" s="33">
        <f t="shared" si="0"/>
        <v>1209</v>
      </c>
      <c r="G11" s="19"/>
      <c r="H11" s="16"/>
      <c r="I11" s="17"/>
      <c r="J11" s="18"/>
      <c r="V11" t="s">
        <v>54</v>
      </c>
    </row>
    <row r="12" spans="2:29" x14ac:dyDescent="0.25">
      <c r="B12" s="7">
        <v>45635</v>
      </c>
      <c r="C12" s="8">
        <v>119.5</v>
      </c>
      <c r="D12" s="9"/>
      <c r="E12" s="10">
        <v>13</v>
      </c>
      <c r="F12" s="33">
        <f t="shared" si="0"/>
        <v>1553.5</v>
      </c>
      <c r="G12" s="19"/>
      <c r="H12" s="16"/>
      <c r="I12" s="17"/>
      <c r="J12" s="18"/>
    </row>
    <row r="13" spans="2:29" x14ac:dyDescent="0.25">
      <c r="B13" s="7">
        <v>45636</v>
      </c>
      <c r="C13" s="8">
        <v>64.5</v>
      </c>
      <c r="D13" s="9"/>
      <c r="E13" s="10">
        <v>13</v>
      </c>
      <c r="F13" s="33">
        <f t="shared" si="0"/>
        <v>838.5</v>
      </c>
      <c r="G13" s="19"/>
      <c r="H13" s="16"/>
      <c r="I13" s="17"/>
      <c r="J13" s="18"/>
    </row>
    <row r="14" spans="2:29" x14ac:dyDescent="0.25">
      <c r="B14" s="7">
        <v>45637</v>
      </c>
      <c r="C14" s="8">
        <v>129</v>
      </c>
      <c r="D14" s="9"/>
      <c r="E14" s="10">
        <v>13</v>
      </c>
      <c r="F14" s="33">
        <f t="shared" si="0"/>
        <v>1677</v>
      </c>
      <c r="G14" s="19"/>
      <c r="H14" s="16"/>
      <c r="I14" s="17"/>
      <c r="J14" s="18"/>
    </row>
    <row r="15" spans="2:29" x14ac:dyDescent="0.25">
      <c r="B15" s="7">
        <v>45638</v>
      </c>
      <c r="C15" s="8">
        <v>105.5</v>
      </c>
      <c r="D15" s="9"/>
      <c r="E15" s="10">
        <v>13</v>
      </c>
      <c r="F15" s="33">
        <f t="shared" si="0"/>
        <v>1371.5</v>
      </c>
      <c r="G15" s="19"/>
      <c r="H15" s="16"/>
      <c r="I15" s="17"/>
      <c r="J15" s="18"/>
    </row>
    <row r="16" spans="2:29" x14ac:dyDescent="0.25">
      <c r="B16" s="7">
        <v>45639</v>
      </c>
      <c r="C16" s="8">
        <v>97</v>
      </c>
      <c r="D16" s="9"/>
      <c r="E16" s="10">
        <v>13</v>
      </c>
      <c r="F16" s="33">
        <f t="shared" si="0"/>
        <v>1261</v>
      </c>
      <c r="G16" s="19"/>
      <c r="H16" s="16"/>
      <c r="I16" s="17"/>
      <c r="J16" s="18"/>
    </row>
    <row r="17" spans="2:14" x14ac:dyDescent="0.25">
      <c r="B17" s="7">
        <v>45640</v>
      </c>
      <c r="C17" s="8">
        <v>113.5</v>
      </c>
      <c r="D17" s="9"/>
      <c r="E17" s="10">
        <v>13</v>
      </c>
      <c r="F17" s="33">
        <f t="shared" si="0"/>
        <v>1475.5</v>
      </c>
      <c r="G17" s="19"/>
      <c r="H17" s="16"/>
      <c r="I17" s="17"/>
      <c r="J17" s="18"/>
    </row>
    <row r="18" spans="2:14" x14ac:dyDescent="0.25">
      <c r="B18" s="7">
        <v>45641</v>
      </c>
      <c r="C18" s="8">
        <v>96</v>
      </c>
      <c r="D18" s="9"/>
      <c r="E18" s="10">
        <v>13</v>
      </c>
      <c r="F18" s="33">
        <f t="shared" si="0"/>
        <v>1248</v>
      </c>
      <c r="G18" s="19"/>
      <c r="H18" s="16"/>
      <c r="I18" s="17"/>
      <c r="J18" s="18"/>
    </row>
    <row r="19" spans="2:14" x14ac:dyDescent="0.25">
      <c r="B19" s="7">
        <v>45642</v>
      </c>
      <c r="C19" s="8">
        <v>108</v>
      </c>
      <c r="D19" s="9"/>
      <c r="E19" s="10">
        <v>13</v>
      </c>
      <c r="F19" s="33">
        <f t="shared" si="0"/>
        <v>1404</v>
      </c>
      <c r="G19" s="19"/>
      <c r="H19" s="16"/>
      <c r="I19" s="17"/>
      <c r="J19" s="18"/>
    </row>
    <row r="20" spans="2:14" x14ac:dyDescent="0.25">
      <c r="B20" s="7">
        <v>45643</v>
      </c>
      <c r="C20" s="8">
        <v>96.5</v>
      </c>
      <c r="D20" s="9"/>
      <c r="E20" s="10">
        <v>13</v>
      </c>
      <c r="F20" s="33">
        <f t="shared" si="0"/>
        <v>1254.5</v>
      </c>
      <c r="G20" s="19"/>
      <c r="H20" s="16"/>
      <c r="I20" s="17"/>
      <c r="J20" s="18"/>
    </row>
    <row r="21" spans="2:14" x14ac:dyDescent="0.25">
      <c r="B21" s="7">
        <v>45644</v>
      </c>
      <c r="C21" s="8">
        <v>98</v>
      </c>
      <c r="D21" s="9"/>
      <c r="E21" s="10">
        <v>13</v>
      </c>
      <c r="F21" s="33">
        <f t="shared" si="0"/>
        <v>1274</v>
      </c>
      <c r="G21" s="19"/>
      <c r="H21" s="16"/>
      <c r="I21" s="17"/>
      <c r="J21" s="18"/>
    </row>
    <row r="22" spans="2:14" x14ac:dyDescent="0.25">
      <c r="B22" s="7">
        <v>45645</v>
      </c>
      <c r="C22" s="8">
        <v>104.5</v>
      </c>
      <c r="D22" s="9"/>
      <c r="E22" s="10">
        <v>13</v>
      </c>
      <c r="F22" s="33">
        <f t="shared" si="0"/>
        <v>1358.5</v>
      </c>
      <c r="G22" s="19"/>
      <c r="H22" s="16"/>
      <c r="I22" s="17"/>
      <c r="J22" s="18"/>
    </row>
    <row r="23" spans="2:14" x14ac:dyDescent="0.25">
      <c r="B23" s="7">
        <v>45646</v>
      </c>
      <c r="C23" s="8">
        <v>99</v>
      </c>
      <c r="D23" s="9"/>
      <c r="E23" s="10">
        <v>13</v>
      </c>
      <c r="F23" s="33">
        <f t="shared" si="0"/>
        <v>1287</v>
      </c>
      <c r="G23" s="19"/>
      <c r="H23" s="16"/>
      <c r="I23" s="17"/>
      <c r="J23" s="18"/>
    </row>
    <row r="24" spans="2:14" x14ac:dyDescent="0.25">
      <c r="B24" s="7">
        <v>45647</v>
      </c>
      <c r="C24" s="8">
        <v>94.5</v>
      </c>
      <c r="D24" s="9"/>
      <c r="E24" s="10">
        <v>13</v>
      </c>
      <c r="F24" s="33">
        <f t="shared" si="0"/>
        <v>1228.5</v>
      </c>
      <c r="G24" s="19"/>
      <c r="H24" s="16"/>
      <c r="I24" s="17"/>
      <c r="J24" s="18"/>
    </row>
    <row r="25" spans="2:14" x14ac:dyDescent="0.25">
      <c r="B25" s="7">
        <v>45648</v>
      </c>
      <c r="C25" s="8">
        <v>89</v>
      </c>
      <c r="D25" s="9"/>
      <c r="E25" s="10">
        <v>13</v>
      </c>
      <c r="F25" s="33">
        <f t="shared" si="0"/>
        <v>1157</v>
      </c>
      <c r="G25" s="19"/>
      <c r="H25" s="16"/>
      <c r="I25" s="17"/>
      <c r="J25" s="18"/>
    </row>
    <row r="26" spans="2:14" x14ac:dyDescent="0.25">
      <c r="B26" s="7">
        <v>45649</v>
      </c>
      <c r="C26" s="8">
        <v>95</v>
      </c>
      <c r="D26" s="9"/>
      <c r="E26" s="10">
        <v>13</v>
      </c>
      <c r="F26" s="33">
        <f t="shared" si="0"/>
        <v>1235</v>
      </c>
      <c r="G26" s="19"/>
      <c r="H26" s="16"/>
      <c r="I26" s="17"/>
      <c r="J26" s="18"/>
    </row>
    <row r="27" spans="2:14" x14ac:dyDescent="0.25">
      <c r="B27" s="7">
        <v>45650</v>
      </c>
      <c r="C27" s="8">
        <v>94</v>
      </c>
      <c r="D27" s="9"/>
      <c r="E27" s="10">
        <v>13</v>
      </c>
      <c r="F27" s="33">
        <f t="shared" si="0"/>
        <v>1222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78</v>
      </c>
      <c r="D28" s="9"/>
      <c r="E28" s="10">
        <v>13</v>
      </c>
      <c r="F28" s="33">
        <f t="shared" si="0"/>
        <v>1014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131</v>
      </c>
      <c r="D29" s="9"/>
      <c r="E29" s="10">
        <v>13</v>
      </c>
      <c r="F29" s="33">
        <f t="shared" si="0"/>
        <v>1703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102</v>
      </c>
      <c r="D30" s="9"/>
      <c r="E30" s="10">
        <v>13</v>
      </c>
      <c r="F30" s="33">
        <f t="shared" si="0"/>
        <v>1326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102.5</v>
      </c>
      <c r="D31" s="9"/>
      <c r="E31" s="10">
        <v>13</v>
      </c>
      <c r="F31" s="33">
        <f t="shared" si="0"/>
        <v>1332.5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100.5</v>
      </c>
      <c r="D32" s="9"/>
      <c r="E32" s="10">
        <v>13</v>
      </c>
      <c r="F32" s="33">
        <f t="shared" si="0"/>
        <v>1306.5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98.5</v>
      </c>
      <c r="D33" s="9"/>
      <c r="E33" s="10">
        <v>13</v>
      </c>
      <c r="F33" s="33">
        <f t="shared" si="0"/>
        <v>1280.5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96.5</v>
      </c>
      <c r="D34" s="36"/>
      <c r="E34" s="37">
        <v>13</v>
      </c>
      <c r="F34" s="38">
        <f t="shared" si="0"/>
        <v>1254.5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3186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48813.629000000001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41418</v>
      </c>
      <c r="L36" s="31">
        <f>J36-J4-J5-J6</f>
        <v>40962.402000000002</v>
      </c>
      <c r="M36" s="31"/>
      <c r="N36" s="31">
        <f>L36-M36</f>
        <v>40962.402000000002</v>
      </c>
    </row>
    <row r="37" spans="2:14" x14ac:dyDescent="0.25">
      <c r="B37" s="26" t="s">
        <v>14</v>
      </c>
      <c r="C37" s="30">
        <f>C35</f>
        <v>3186</v>
      </c>
      <c r="D37" s="9">
        <f>D35/1.03</f>
        <v>0</v>
      </c>
      <c r="E37" s="10"/>
      <c r="F37" s="33">
        <f>SUM(F4:F36)</f>
        <v>41418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-7395.6290000000008</v>
      </c>
      <c r="M39" s="17"/>
      <c r="N39" s="40">
        <f>J39+N34</f>
        <v>-7395.6290000000008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-7395.6290000000008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7"/>
      <c r="M44" s="68"/>
    </row>
    <row r="45" spans="2:14" x14ac:dyDescent="0.25">
      <c r="L45" s="67"/>
      <c r="M45" s="68"/>
    </row>
    <row r="46" spans="2:14" x14ac:dyDescent="0.25">
      <c r="L46" s="67"/>
      <c r="M46" s="68"/>
    </row>
    <row r="47" spans="2:14" x14ac:dyDescent="0.25">
      <c r="L47" s="67"/>
      <c r="M47" s="68"/>
    </row>
    <row r="48" spans="2:14" x14ac:dyDescent="0.25">
      <c r="L48" s="67"/>
      <c r="M48" s="68"/>
    </row>
    <row r="49" spans="12:13" x14ac:dyDescent="0.25">
      <c r="L49" s="67"/>
      <c r="M49" s="68"/>
    </row>
    <row r="50" spans="12:13" x14ac:dyDescent="0.25">
      <c r="L50" s="67"/>
      <c r="M50" s="68"/>
    </row>
    <row r="51" spans="12:13" x14ac:dyDescent="0.25">
      <c r="L51" s="67"/>
      <c r="M51" s="68"/>
    </row>
    <row r="52" spans="12:13" x14ac:dyDescent="0.25">
      <c r="L52" s="67"/>
      <c r="M52" s="68"/>
    </row>
    <row r="53" spans="12:13" x14ac:dyDescent="0.25">
      <c r="L53" s="67"/>
      <c r="M53" s="68"/>
    </row>
    <row r="54" spans="12:13" x14ac:dyDescent="0.25">
      <c r="L54" s="67"/>
      <c r="M54" s="68"/>
    </row>
    <row r="55" spans="12:13" x14ac:dyDescent="0.25">
      <c r="L55" s="67"/>
      <c r="M55" s="68"/>
    </row>
    <row r="56" spans="12:13" x14ac:dyDescent="0.25">
      <c r="L56" s="67"/>
      <c r="M56" s="68"/>
    </row>
    <row r="57" spans="12:13" x14ac:dyDescent="0.25">
      <c r="L57" s="67"/>
      <c r="M57" s="68"/>
    </row>
    <row r="58" spans="12:13" x14ac:dyDescent="0.25">
      <c r="L58" s="67"/>
      <c r="M58" s="68"/>
    </row>
    <row r="59" spans="12:13" x14ac:dyDescent="0.25">
      <c r="L59" s="67"/>
      <c r="M59" s="68"/>
    </row>
    <row r="60" spans="12:13" x14ac:dyDescent="0.25">
      <c r="L60" s="67"/>
      <c r="M60" s="68"/>
    </row>
    <row r="61" spans="12:13" x14ac:dyDescent="0.25">
      <c r="L61" s="67"/>
      <c r="M61" s="68"/>
    </row>
    <row r="62" spans="12:13" x14ac:dyDescent="0.25">
      <c r="L62" s="67"/>
      <c r="M62" s="68"/>
    </row>
    <row r="63" spans="12:13" x14ac:dyDescent="0.25">
      <c r="L63" s="67"/>
      <c r="M63" s="68"/>
    </row>
    <row r="64" spans="12:13" x14ac:dyDescent="0.25">
      <c r="L64" s="67"/>
      <c r="M64" s="68"/>
    </row>
    <row r="65" spans="12:13" x14ac:dyDescent="0.25">
      <c r="L65" s="67"/>
      <c r="M65" s="68"/>
    </row>
    <row r="66" spans="12:13" x14ac:dyDescent="0.25">
      <c r="L66" s="67"/>
      <c r="M66" s="68"/>
    </row>
    <row r="67" spans="12:13" x14ac:dyDescent="0.25">
      <c r="L67" s="67"/>
      <c r="M67" s="68"/>
    </row>
    <row r="68" spans="12:13" x14ac:dyDescent="0.25">
      <c r="L68" s="67"/>
      <c r="M68" s="68"/>
    </row>
    <row r="69" spans="12:13" x14ac:dyDescent="0.25">
      <c r="L69" s="67"/>
      <c r="M69" s="68"/>
    </row>
    <row r="70" spans="12:13" x14ac:dyDescent="0.25">
      <c r="L70" s="67"/>
      <c r="M70" s="68"/>
    </row>
    <row r="71" spans="12:13" x14ac:dyDescent="0.25">
      <c r="L71" s="67"/>
      <c r="M71" s="68"/>
    </row>
    <row r="72" spans="12:13" x14ac:dyDescent="0.25">
      <c r="L72" s="67"/>
      <c r="M72" s="68"/>
    </row>
    <row r="73" spans="12:13" x14ac:dyDescent="0.25">
      <c r="L73" s="67"/>
      <c r="M73" s="68"/>
    </row>
    <row r="74" spans="12:13" x14ac:dyDescent="0.25">
      <c r="L74" s="67"/>
      <c r="M74" s="68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Q17" sqref="Q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" bestFit="1" customWidth="1"/>
    <col min="23" max="23" width="9.28515625" bestFit="1" customWidth="1"/>
    <col min="24" max="24" width="5" bestFit="1" customWidth="1"/>
    <col min="25" max="25" width="8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35</v>
      </c>
      <c r="R3" s="52">
        <v>45635</v>
      </c>
      <c r="S3" s="53" t="s">
        <v>36</v>
      </c>
      <c r="T3" s="54">
        <v>388</v>
      </c>
      <c r="U3" s="53" t="s">
        <v>37</v>
      </c>
      <c r="V3" s="53" t="s">
        <v>34</v>
      </c>
      <c r="W3" s="55">
        <v>6000</v>
      </c>
      <c r="X3" s="55" t="s">
        <v>12</v>
      </c>
      <c r="Y3" s="56">
        <v>11.7</v>
      </c>
      <c r="Z3" s="57">
        <v>70200</v>
      </c>
      <c r="AA3" s="57"/>
      <c r="AB3" s="57">
        <v>70200</v>
      </c>
    </row>
    <row r="4" spans="2:29" x14ac:dyDescent="0.25">
      <c r="B4" s="7">
        <v>45658</v>
      </c>
      <c r="C4" s="8">
        <v>84.5</v>
      </c>
      <c r="D4" s="9"/>
      <c r="E4" s="10">
        <v>15.2</v>
      </c>
      <c r="F4" s="33">
        <f>E4*C4</f>
        <v>1284.3999999999999</v>
      </c>
      <c r="G4" s="11"/>
      <c r="H4" s="12" t="s">
        <v>6</v>
      </c>
      <c r="I4" s="13">
        <v>0.01</v>
      </c>
      <c r="J4" s="14">
        <f>(F36+F37)*I4</f>
        <v>418.98799999999994</v>
      </c>
      <c r="L4" s="69"/>
      <c r="M4" s="70"/>
      <c r="P4" s="58"/>
      <c r="Q4" s="58"/>
      <c r="R4" s="58"/>
      <c r="S4" s="58"/>
      <c r="T4" s="58"/>
      <c r="U4" s="58"/>
      <c r="V4" s="58" t="s">
        <v>38</v>
      </c>
      <c r="W4" s="58"/>
      <c r="X4" s="58"/>
      <c r="Y4" s="58"/>
      <c r="Z4" s="58"/>
      <c r="AA4" s="58"/>
      <c r="AB4" s="59">
        <f>SUM(AB3)*-1</f>
        <v>-70200</v>
      </c>
    </row>
    <row r="5" spans="2:29" x14ac:dyDescent="0.25">
      <c r="B5" s="7">
        <v>45659</v>
      </c>
      <c r="C5" s="8">
        <v>99.5</v>
      </c>
      <c r="D5" s="9"/>
      <c r="E5" s="10">
        <v>15.2</v>
      </c>
      <c r="F5" s="33">
        <f t="shared" ref="F5:F34" si="0">E5*C5</f>
        <v>1512.3999999999999</v>
      </c>
      <c r="G5" s="11"/>
      <c r="H5" s="12" t="s">
        <v>7</v>
      </c>
      <c r="I5" s="13">
        <v>1E-3</v>
      </c>
      <c r="J5" s="14">
        <f>(F36+F37-J4-J6)*I5</f>
        <v>41.479811999999995</v>
      </c>
      <c r="L5" s="69"/>
      <c r="M5" s="70"/>
      <c r="P5" s="79">
        <v>45614</v>
      </c>
      <c r="Q5" s="80" t="s">
        <v>39</v>
      </c>
      <c r="R5" s="79">
        <v>45704</v>
      </c>
      <c r="S5" s="80" t="s">
        <v>36</v>
      </c>
      <c r="T5" s="81">
        <v>595</v>
      </c>
      <c r="U5" s="80" t="s">
        <v>37</v>
      </c>
      <c r="V5" s="80" t="s">
        <v>34</v>
      </c>
      <c r="W5" s="82">
        <v>5000</v>
      </c>
      <c r="X5" s="82" t="s">
        <v>12</v>
      </c>
      <c r="Y5" s="83">
        <v>12.2</v>
      </c>
      <c r="Z5" s="84">
        <v>61000</v>
      </c>
      <c r="AA5" s="85"/>
      <c r="AB5" s="84">
        <v>61000</v>
      </c>
    </row>
    <row r="6" spans="2:29" x14ac:dyDescent="0.25">
      <c r="B6" s="7">
        <v>45660</v>
      </c>
      <c r="C6" s="8">
        <v>99</v>
      </c>
      <c r="D6" s="9"/>
      <c r="E6" s="10">
        <v>15.2</v>
      </c>
      <c r="F6" s="33">
        <f t="shared" si="0"/>
        <v>1504.8</v>
      </c>
      <c r="G6" s="11"/>
      <c r="H6" s="12" t="s">
        <v>8</v>
      </c>
      <c r="I6" s="13"/>
      <c r="J6" s="14"/>
      <c r="L6" s="69"/>
      <c r="M6" s="70"/>
      <c r="P6" s="58"/>
      <c r="Q6" s="58"/>
      <c r="R6" s="58"/>
      <c r="S6" s="58"/>
      <c r="T6" s="58"/>
      <c r="U6" s="58"/>
      <c r="V6" s="58" t="s">
        <v>47</v>
      </c>
      <c r="W6" s="58"/>
      <c r="X6" s="58"/>
      <c r="Y6" s="58"/>
      <c r="Z6" s="58"/>
      <c r="AA6" s="58"/>
      <c r="AB6" s="59">
        <f>SUM(AB5)*-1</f>
        <v>-61000</v>
      </c>
    </row>
    <row r="7" spans="2:29" x14ac:dyDescent="0.25">
      <c r="B7" s="7">
        <v>45661</v>
      </c>
      <c r="C7" s="8">
        <v>96.5</v>
      </c>
      <c r="D7" s="9"/>
      <c r="E7" s="10">
        <v>15.2</v>
      </c>
      <c r="F7" s="33">
        <f t="shared" si="0"/>
        <v>1466.8</v>
      </c>
      <c r="G7" s="11"/>
      <c r="H7" s="12" t="s">
        <v>9</v>
      </c>
      <c r="I7" s="13"/>
      <c r="J7" s="14">
        <f>'ARALIK 2024'!J39*-1</f>
        <v>7395.6290000000008</v>
      </c>
      <c r="L7" s="69"/>
      <c r="M7" s="70"/>
      <c r="P7" s="71">
        <v>45665</v>
      </c>
      <c r="Q7" s="88" t="s">
        <v>46</v>
      </c>
      <c r="R7" s="71">
        <v>45747</v>
      </c>
      <c r="S7" s="72" t="s">
        <v>42</v>
      </c>
      <c r="T7" s="73">
        <v>4</v>
      </c>
      <c r="U7" s="72" t="s">
        <v>37</v>
      </c>
      <c r="V7" s="72" t="s">
        <v>34</v>
      </c>
      <c r="W7" s="74">
        <v>5000</v>
      </c>
      <c r="X7" s="72" t="s">
        <v>12</v>
      </c>
      <c r="Y7" s="75">
        <v>12.5</v>
      </c>
      <c r="Z7" s="76">
        <v>62500</v>
      </c>
      <c r="AA7" s="77"/>
      <c r="AB7" s="76">
        <v>62500</v>
      </c>
      <c r="AC7" s="31" t="s">
        <v>45</v>
      </c>
    </row>
    <row r="8" spans="2:29" x14ac:dyDescent="0.25">
      <c r="B8" s="7">
        <v>45662</v>
      </c>
      <c r="C8" s="8">
        <v>90</v>
      </c>
      <c r="D8" s="9"/>
      <c r="E8" s="10">
        <v>15.2</v>
      </c>
      <c r="F8" s="33">
        <f t="shared" si="0"/>
        <v>1368</v>
      </c>
      <c r="G8" s="60">
        <v>45614</v>
      </c>
      <c r="H8" s="78" t="s">
        <v>43</v>
      </c>
      <c r="I8" s="17" t="s">
        <v>44</v>
      </c>
      <c r="J8" s="18">
        <v>61000</v>
      </c>
      <c r="L8" s="69"/>
      <c r="M8" s="70"/>
      <c r="R8" s="86"/>
      <c r="AC8" s="31"/>
    </row>
    <row r="9" spans="2:29" x14ac:dyDescent="0.25">
      <c r="B9" s="7">
        <v>45663</v>
      </c>
      <c r="C9" s="8">
        <v>91</v>
      </c>
      <c r="D9" s="9"/>
      <c r="E9" s="10">
        <v>15.2</v>
      </c>
      <c r="F9" s="33">
        <f t="shared" si="0"/>
        <v>1383.2</v>
      </c>
      <c r="G9" s="15"/>
      <c r="H9" s="16"/>
      <c r="I9" s="17"/>
      <c r="J9" s="18"/>
      <c r="L9" s="69"/>
      <c r="M9" s="70"/>
      <c r="Q9" s="87"/>
      <c r="AC9" s="31"/>
    </row>
    <row r="10" spans="2:29" x14ac:dyDescent="0.25">
      <c r="B10" s="7">
        <v>45664</v>
      </c>
      <c r="C10" s="8">
        <v>98</v>
      </c>
      <c r="D10" s="9"/>
      <c r="E10" s="10">
        <v>15.2</v>
      </c>
      <c r="F10" s="33">
        <f t="shared" si="0"/>
        <v>1489.6</v>
      </c>
      <c r="G10" s="15"/>
      <c r="H10" s="16"/>
      <c r="I10" s="17"/>
      <c r="J10" s="18"/>
      <c r="L10" s="69"/>
      <c r="M10" s="70"/>
      <c r="AC10" s="31"/>
    </row>
    <row r="11" spans="2:29" x14ac:dyDescent="0.25">
      <c r="B11" s="7">
        <v>45665</v>
      </c>
      <c r="C11" s="8">
        <v>84.5</v>
      </c>
      <c r="D11" s="9"/>
      <c r="E11" s="10">
        <v>15.2</v>
      </c>
      <c r="F11" s="33">
        <f t="shared" si="0"/>
        <v>1284.3999999999999</v>
      </c>
      <c r="G11" s="19"/>
      <c r="H11" s="16"/>
      <c r="I11" s="17"/>
      <c r="J11" s="18"/>
      <c r="L11" s="69"/>
      <c r="M11" s="70"/>
    </row>
    <row r="12" spans="2:29" x14ac:dyDescent="0.25">
      <c r="B12" s="7">
        <v>45666</v>
      </c>
      <c r="C12" s="8">
        <v>102</v>
      </c>
      <c r="D12" s="9"/>
      <c r="E12" s="10">
        <v>15.2</v>
      </c>
      <c r="F12" s="33">
        <f t="shared" si="0"/>
        <v>1550.3999999999999</v>
      </c>
      <c r="G12" s="19"/>
      <c r="H12" s="16"/>
      <c r="I12" s="17"/>
      <c r="J12" s="18"/>
      <c r="L12" s="69"/>
      <c r="M12" s="70"/>
    </row>
    <row r="13" spans="2:29" x14ac:dyDescent="0.25">
      <c r="B13" s="7">
        <v>45667</v>
      </c>
      <c r="C13" s="8">
        <v>93.5</v>
      </c>
      <c r="D13" s="9"/>
      <c r="E13" s="10">
        <v>15.2</v>
      </c>
      <c r="F13" s="33">
        <f t="shared" si="0"/>
        <v>1421.2</v>
      </c>
      <c r="G13" s="19"/>
      <c r="H13" s="16"/>
      <c r="I13" s="17"/>
      <c r="J13" s="18"/>
      <c r="L13" s="69"/>
      <c r="M13" s="70"/>
      <c r="V13" t="s">
        <v>53</v>
      </c>
    </row>
    <row r="14" spans="2:29" x14ac:dyDescent="0.25">
      <c r="B14" s="7">
        <v>45668</v>
      </c>
      <c r="C14" s="8">
        <v>87.5</v>
      </c>
      <c r="D14" s="9"/>
      <c r="E14" s="10">
        <v>15.2</v>
      </c>
      <c r="F14" s="33">
        <f t="shared" si="0"/>
        <v>1330</v>
      </c>
      <c r="G14" s="19"/>
      <c r="H14" s="16"/>
      <c r="I14" s="17"/>
      <c r="J14" s="18"/>
      <c r="L14" s="69"/>
      <c r="M14" s="70"/>
      <c r="V14" t="s">
        <v>54</v>
      </c>
    </row>
    <row r="15" spans="2:29" x14ac:dyDescent="0.25">
      <c r="B15" s="7">
        <v>45669</v>
      </c>
      <c r="C15" s="8">
        <v>100.5</v>
      </c>
      <c r="D15" s="9"/>
      <c r="E15" s="10">
        <v>15.2</v>
      </c>
      <c r="F15" s="33">
        <f t="shared" si="0"/>
        <v>1527.6</v>
      </c>
      <c r="G15" s="19"/>
      <c r="H15" s="16"/>
      <c r="I15" s="17"/>
      <c r="J15" s="18"/>
      <c r="L15" s="69"/>
      <c r="M15" s="70"/>
    </row>
    <row r="16" spans="2:29" x14ac:dyDescent="0.25">
      <c r="B16" s="7">
        <v>45670</v>
      </c>
      <c r="C16" s="8">
        <v>93</v>
      </c>
      <c r="D16" s="9"/>
      <c r="E16" s="10">
        <v>15.2</v>
      </c>
      <c r="F16" s="33">
        <f t="shared" si="0"/>
        <v>1413.6</v>
      </c>
      <c r="G16" s="19"/>
      <c r="H16" s="16"/>
      <c r="I16" s="17"/>
      <c r="J16" s="18"/>
      <c r="L16" s="69"/>
      <c r="M16" s="70"/>
    </row>
    <row r="17" spans="2:14" x14ac:dyDescent="0.25">
      <c r="B17" s="7">
        <v>45671</v>
      </c>
      <c r="C17" s="8">
        <v>82.5</v>
      </c>
      <c r="D17" s="9"/>
      <c r="E17" s="10">
        <v>15.2</v>
      </c>
      <c r="F17" s="33">
        <f t="shared" si="0"/>
        <v>1254</v>
      </c>
      <c r="G17" s="19"/>
      <c r="H17" s="16"/>
      <c r="I17" s="17"/>
      <c r="J17" s="18"/>
      <c r="L17" s="69"/>
      <c r="M17" s="70"/>
    </row>
    <row r="18" spans="2:14" x14ac:dyDescent="0.25">
      <c r="B18" s="7">
        <v>45672</v>
      </c>
      <c r="C18" s="8">
        <v>83</v>
      </c>
      <c r="D18" s="9"/>
      <c r="E18" s="10">
        <v>15.2</v>
      </c>
      <c r="F18" s="33">
        <f t="shared" si="0"/>
        <v>1261.5999999999999</v>
      </c>
      <c r="G18" s="19"/>
      <c r="H18" s="16"/>
      <c r="I18" s="17"/>
      <c r="J18" s="18"/>
    </row>
    <row r="19" spans="2:14" x14ac:dyDescent="0.25">
      <c r="B19" s="7">
        <v>45673</v>
      </c>
      <c r="C19" s="8">
        <v>84.5</v>
      </c>
      <c r="D19" s="9"/>
      <c r="E19" s="10">
        <v>15.2</v>
      </c>
      <c r="F19" s="33">
        <f t="shared" si="0"/>
        <v>1284.3999999999999</v>
      </c>
      <c r="G19" s="19"/>
      <c r="H19" s="16"/>
      <c r="I19" s="17"/>
      <c r="J19" s="18"/>
    </row>
    <row r="20" spans="2:14" x14ac:dyDescent="0.25">
      <c r="B20" s="7">
        <v>45674</v>
      </c>
      <c r="C20" s="8">
        <v>86.5</v>
      </c>
      <c r="D20" s="9"/>
      <c r="E20" s="10">
        <v>15.2</v>
      </c>
      <c r="F20" s="33">
        <f t="shared" si="0"/>
        <v>1314.8</v>
      </c>
      <c r="G20" s="19"/>
      <c r="H20" s="16"/>
      <c r="I20" s="17"/>
      <c r="J20" s="18"/>
    </row>
    <row r="21" spans="2:14" x14ac:dyDescent="0.25">
      <c r="B21" s="7">
        <v>45675</v>
      </c>
      <c r="C21" s="8">
        <v>84</v>
      </c>
      <c r="D21" s="9"/>
      <c r="E21" s="10">
        <v>15.2</v>
      </c>
      <c r="F21" s="33">
        <f t="shared" si="0"/>
        <v>1276.8</v>
      </c>
      <c r="G21" s="19"/>
      <c r="H21" s="16"/>
      <c r="I21" s="17"/>
      <c r="J21" s="18"/>
      <c r="N21" s="89"/>
    </row>
    <row r="22" spans="2:14" x14ac:dyDescent="0.25">
      <c r="B22" s="7">
        <v>45676</v>
      </c>
      <c r="C22" s="8">
        <v>85</v>
      </c>
      <c r="D22" s="9"/>
      <c r="E22" s="10">
        <v>15.2</v>
      </c>
      <c r="F22" s="33">
        <f t="shared" si="0"/>
        <v>1292</v>
      </c>
      <c r="G22" s="19"/>
      <c r="H22" s="16"/>
      <c r="I22" s="17"/>
      <c r="J22" s="18"/>
    </row>
    <row r="23" spans="2:14" x14ac:dyDescent="0.25">
      <c r="B23" s="7">
        <v>45677</v>
      </c>
      <c r="C23" s="8">
        <v>91.5</v>
      </c>
      <c r="D23" s="9"/>
      <c r="E23" s="10">
        <v>15.2</v>
      </c>
      <c r="F23" s="33">
        <f t="shared" si="0"/>
        <v>1390.8</v>
      </c>
      <c r="G23" s="19"/>
      <c r="H23" s="16"/>
      <c r="I23" s="17"/>
      <c r="J23" s="18"/>
    </row>
    <row r="24" spans="2:14" x14ac:dyDescent="0.25">
      <c r="B24" s="7">
        <v>45678</v>
      </c>
      <c r="C24" s="8">
        <v>87.5</v>
      </c>
      <c r="D24" s="9"/>
      <c r="E24" s="10">
        <v>15.2</v>
      </c>
      <c r="F24" s="33">
        <f t="shared" si="0"/>
        <v>1330</v>
      </c>
      <c r="G24" s="19"/>
      <c r="H24" s="16"/>
      <c r="I24" s="17"/>
      <c r="J24" s="18"/>
    </row>
    <row r="25" spans="2:14" x14ac:dyDescent="0.25">
      <c r="B25" s="7">
        <v>45679</v>
      </c>
      <c r="C25" s="8">
        <v>96.5</v>
      </c>
      <c r="D25" s="9"/>
      <c r="E25" s="10">
        <v>15.2</v>
      </c>
      <c r="F25" s="33">
        <f t="shared" si="0"/>
        <v>1466.8</v>
      </c>
      <c r="G25" s="19"/>
      <c r="H25" s="16"/>
      <c r="I25" s="17"/>
      <c r="J25" s="18"/>
    </row>
    <row r="26" spans="2:14" x14ac:dyDescent="0.25">
      <c r="B26" s="7">
        <v>45680</v>
      </c>
      <c r="C26" s="8">
        <v>78.5</v>
      </c>
      <c r="D26" s="9"/>
      <c r="E26" s="10">
        <v>15.2</v>
      </c>
      <c r="F26" s="33">
        <f t="shared" si="0"/>
        <v>1193.2</v>
      </c>
      <c r="G26" s="19"/>
      <c r="H26" s="16"/>
      <c r="I26" s="17"/>
      <c r="J26" s="18"/>
    </row>
    <row r="27" spans="2:14" x14ac:dyDescent="0.25">
      <c r="B27" s="7">
        <v>45681</v>
      </c>
      <c r="C27" s="8">
        <v>72.5</v>
      </c>
      <c r="D27" s="9"/>
      <c r="E27" s="10">
        <v>15.2</v>
      </c>
      <c r="F27" s="33">
        <f t="shared" si="0"/>
        <v>1102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86</v>
      </c>
      <c r="D28" s="9"/>
      <c r="E28" s="10">
        <v>15.2</v>
      </c>
      <c r="F28" s="33">
        <f t="shared" si="0"/>
        <v>1307.2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72.5</v>
      </c>
      <c r="D29" s="9"/>
      <c r="E29" s="10">
        <v>15.2</v>
      </c>
      <c r="F29" s="33">
        <f t="shared" si="0"/>
        <v>1102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95.5</v>
      </c>
      <c r="D30" s="9"/>
      <c r="E30" s="10">
        <v>15.2</v>
      </c>
      <c r="F30" s="33">
        <f t="shared" si="0"/>
        <v>1451.6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87</v>
      </c>
      <c r="D31" s="9"/>
      <c r="E31" s="10">
        <v>15.2</v>
      </c>
      <c r="F31" s="33">
        <f t="shared" si="0"/>
        <v>1322.3999999999999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90</v>
      </c>
      <c r="D32" s="9"/>
      <c r="E32" s="10">
        <v>15.2</v>
      </c>
      <c r="F32" s="33">
        <f t="shared" si="0"/>
        <v>1368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90</v>
      </c>
      <c r="D33" s="9"/>
      <c r="E33" s="10">
        <v>15.2</v>
      </c>
      <c r="F33" s="33">
        <f t="shared" si="0"/>
        <v>1368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84</v>
      </c>
      <c r="D34" s="48"/>
      <c r="E34" s="10">
        <v>15.2</v>
      </c>
      <c r="F34" s="49">
        <f t="shared" si="0"/>
        <v>1276.8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2756.5</v>
      </c>
      <c r="D35" s="43">
        <f>SUM(D4:D34)</f>
        <v>0</v>
      </c>
      <c r="E35" s="44"/>
      <c r="F35" s="45" t="s">
        <v>4</v>
      </c>
      <c r="G35" s="50"/>
      <c r="H35" s="123" t="s">
        <v>11</v>
      </c>
      <c r="I35" s="123"/>
      <c r="J35" s="25">
        <f>SUM(J4:J34)</f>
        <v>68856.096812000003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4" t="s">
        <v>13</v>
      </c>
      <c r="I36" s="124"/>
      <c r="J36" s="18">
        <f>F36+F37</f>
        <v>41898.799999999996</v>
      </c>
      <c r="L36" s="31">
        <f>J36-J4-J5-J6</f>
        <v>41438.332188</v>
      </c>
      <c r="M36" s="31">
        <v>41983.58</v>
      </c>
      <c r="N36" s="31">
        <f>L36-M36</f>
        <v>-545.24781200000143</v>
      </c>
    </row>
    <row r="37" spans="2:14" x14ac:dyDescent="0.25">
      <c r="B37" s="26" t="s">
        <v>14</v>
      </c>
      <c r="C37" s="30">
        <f>C35</f>
        <v>2756.5</v>
      </c>
      <c r="D37" s="9">
        <f>D35/1.03</f>
        <v>0</v>
      </c>
      <c r="E37" s="10"/>
      <c r="F37" s="33">
        <f>SUM(F4:F36)</f>
        <v>41898.799999999996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51"/>
      <c r="H39" s="127" t="s">
        <v>17</v>
      </c>
      <c r="I39" s="127"/>
      <c r="J39" s="29">
        <f>J36+J37+J38-J35</f>
        <v>-26957.296812000008</v>
      </c>
      <c r="M39" s="17"/>
      <c r="N39" s="40">
        <f>J39+N34</f>
        <v>-26957.296812000008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>
        <v>121738.95</v>
      </c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94781.653187999997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9" orientation="landscape" verticalDpi="0" r:id="rId1"/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E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1" ht="15.75" thickBot="1" x14ac:dyDescent="0.3"/>
    <row r="2" spans="2:31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92260</v>
      </c>
    </row>
    <row r="3" spans="2:3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35</v>
      </c>
      <c r="R3" s="52">
        <v>45635</v>
      </c>
      <c r="S3" s="53" t="s">
        <v>36</v>
      </c>
      <c r="T3" s="54">
        <v>388</v>
      </c>
      <c r="U3" s="53" t="s">
        <v>37</v>
      </c>
      <c r="V3" s="53" t="s">
        <v>34</v>
      </c>
      <c r="W3" s="55">
        <v>6000</v>
      </c>
      <c r="X3" s="55" t="s">
        <v>12</v>
      </c>
      <c r="Y3" s="56">
        <v>11.7</v>
      </c>
      <c r="Z3" s="57">
        <v>70200</v>
      </c>
      <c r="AA3" s="57"/>
      <c r="AB3" s="57">
        <v>70200</v>
      </c>
      <c r="AE3" s="31"/>
    </row>
    <row r="4" spans="2:31" x14ac:dyDescent="0.25">
      <c r="B4" s="7">
        <v>45689</v>
      </c>
      <c r="C4" s="8">
        <v>91.5</v>
      </c>
      <c r="D4" s="9"/>
      <c r="E4" s="10">
        <v>15.2</v>
      </c>
      <c r="F4" s="33">
        <f>E4*C4</f>
        <v>1390.8</v>
      </c>
      <c r="G4" s="11"/>
      <c r="H4" s="12" t="s">
        <v>6</v>
      </c>
      <c r="I4" s="13">
        <v>0.01</v>
      </c>
      <c r="J4" s="14">
        <f>(F36+F37)*I4</f>
        <v>320.34000000000003</v>
      </c>
      <c r="P4" s="58"/>
      <c r="Q4" s="58"/>
      <c r="R4" s="58"/>
      <c r="S4" s="58"/>
      <c r="T4" s="58"/>
      <c r="U4" s="58"/>
      <c r="V4" s="58" t="s">
        <v>38</v>
      </c>
      <c r="W4" s="58"/>
      <c r="X4" s="58"/>
      <c r="Y4" s="58"/>
      <c r="Z4" s="58"/>
      <c r="AA4" s="58"/>
      <c r="AB4" s="59">
        <f>SUM(AB3)*-1</f>
        <v>-70200</v>
      </c>
      <c r="AE4" s="31"/>
    </row>
    <row r="5" spans="2:31" x14ac:dyDescent="0.25">
      <c r="B5" s="7">
        <v>45690</v>
      </c>
      <c r="C5" s="8">
        <v>90.5</v>
      </c>
      <c r="D5" s="9"/>
      <c r="E5" s="10">
        <v>15.2</v>
      </c>
      <c r="F5" s="33">
        <f t="shared" ref="F5:F34" si="0">E5*C5</f>
        <v>1375.6</v>
      </c>
      <c r="G5" s="11"/>
      <c r="H5" s="12" t="s">
        <v>7</v>
      </c>
      <c r="I5" s="13">
        <v>1E-3</v>
      </c>
      <c r="J5" s="14">
        <f>(F36+F37-J4-J6)*I5</f>
        <v>31.713660000000004</v>
      </c>
      <c r="P5" s="79">
        <v>45614</v>
      </c>
      <c r="Q5" s="80" t="s">
        <v>39</v>
      </c>
      <c r="R5" s="79">
        <v>45704</v>
      </c>
      <c r="S5" s="80" t="s">
        <v>36</v>
      </c>
      <c r="T5" s="81">
        <v>595</v>
      </c>
      <c r="U5" s="80" t="s">
        <v>37</v>
      </c>
      <c r="V5" s="80" t="s">
        <v>34</v>
      </c>
      <c r="W5" s="82">
        <v>5000</v>
      </c>
      <c r="X5" s="82" t="s">
        <v>12</v>
      </c>
      <c r="Y5" s="83">
        <v>12.2</v>
      </c>
      <c r="Z5" s="84">
        <v>61000</v>
      </c>
      <c r="AA5" s="85"/>
      <c r="AB5" s="84">
        <v>61000</v>
      </c>
      <c r="AE5" s="31"/>
    </row>
    <row r="6" spans="2:31" x14ac:dyDescent="0.25">
      <c r="B6" s="7">
        <v>45691</v>
      </c>
      <c r="C6" s="8">
        <v>84.5</v>
      </c>
      <c r="D6" s="9"/>
      <c r="E6" s="10">
        <v>15.2</v>
      </c>
      <c r="F6" s="33">
        <f t="shared" si="0"/>
        <v>1284.3999999999999</v>
      </c>
      <c r="G6" s="11"/>
      <c r="H6" s="12" t="s">
        <v>8</v>
      </c>
      <c r="I6" s="13"/>
      <c r="J6" s="14"/>
      <c r="P6" s="58"/>
      <c r="Q6" s="58"/>
      <c r="R6" s="58"/>
      <c r="S6" s="58"/>
      <c r="T6" s="58"/>
      <c r="U6" s="58"/>
      <c r="V6" s="58" t="s">
        <v>47</v>
      </c>
      <c r="W6" s="58"/>
      <c r="X6" s="58"/>
      <c r="Y6" s="58"/>
      <c r="Z6" s="58"/>
      <c r="AA6" s="58"/>
      <c r="AB6" s="59">
        <f>SUM(AB5)*-1</f>
        <v>-61000</v>
      </c>
      <c r="AE6" s="31"/>
    </row>
    <row r="7" spans="2:31" x14ac:dyDescent="0.25">
      <c r="B7" s="7">
        <v>45692</v>
      </c>
      <c r="C7" s="8">
        <v>93</v>
      </c>
      <c r="D7" s="9"/>
      <c r="E7" s="10">
        <v>15.2</v>
      </c>
      <c r="F7" s="33">
        <f t="shared" si="0"/>
        <v>1413.6</v>
      </c>
      <c r="G7" s="11"/>
      <c r="H7" s="12" t="s">
        <v>9</v>
      </c>
      <c r="I7" s="13"/>
      <c r="J7" s="14">
        <f>'OCAK 2025'!J39*-1</f>
        <v>26957.296812000008</v>
      </c>
      <c r="P7" s="71">
        <v>45665</v>
      </c>
      <c r="Q7" s="88" t="s">
        <v>46</v>
      </c>
      <c r="R7" s="71">
        <v>45747</v>
      </c>
      <c r="S7" s="72" t="s">
        <v>42</v>
      </c>
      <c r="T7" s="73">
        <v>4</v>
      </c>
      <c r="U7" s="72" t="s">
        <v>37</v>
      </c>
      <c r="V7" s="72" t="s">
        <v>34</v>
      </c>
      <c r="W7" s="74">
        <v>5000</v>
      </c>
      <c r="X7" s="72" t="s">
        <v>12</v>
      </c>
      <c r="Y7" s="75">
        <v>12.5</v>
      </c>
      <c r="Z7" s="76">
        <v>62500</v>
      </c>
      <c r="AA7" s="77"/>
      <c r="AB7" s="76">
        <v>62500</v>
      </c>
      <c r="AC7" s="31" t="s">
        <v>45</v>
      </c>
    </row>
    <row r="8" spans="2:31" x14ac:dyDescent="0.25">
      <c r="B8" s="7">
        <v>45693</v>
      </c>
      <c r="C8" s="8">
        <v>82</v>
      </c>
      <c r="D8" s="9"/>
      <c r="E8" s="10">
        <v>15.2</v>
      </c>
      <c r="F8" s="33">
        <f t="shared" si="0"/>
        <v>1246.3999999999999</v>
      </c>
      <c r="G8" s="15">
        <v>45741</v>
      </c>
      <c r="H8" s="16" t="s">
        <v>52</v>
      </c>
      <c r="I8" s="17"/>
      <c r="J8" s="18">
        <v>4723.91</v>
      </c>
      <c r="P8" s="96">
        <v>45710</v>
      </c>
      <c r="Q8" s="95" t="s">
        <v>48</v>
      </c>
      <c r="R8" s="96">
        <v>45777</v>
      </c>
      <c r="S8" s="95" t="s">
        <v>36</v>
      </c>
      <c r="T8" s="94">
        <v>33</v>
      </c>
      <c r="U8" s="95" t="s">
        <v>37</v>
      </c>
      <c r="V8" s="95" t="s">
        <v>49</v>
      </c>
      <c r="W8" s="93">
        <v>40</v>
      </c>
      <c r="X8" s="95" t="s">
        <v>50</v>
      </c>
      <c r="Y8" s="92">
        <v>744</v>
      </c>
      <c r="Z8" s="91">
        <v>29760</v>
      </c>
      <c r="AA8" s="90"/>
      <c r="AB8" s="91">
        <v>29760</v>
      </c>
      <c r="AC8" s="97" t="s">
        <v>51</v>
      </c>
    </row>
    <row r="9" spans="2:31" x14ac:dyDescent="0.25">
      <c r="B9" s="7">
        <v>45694</v>
      </c>
      <c r="C9" s="8">
        <v>81</v>
      </c>
      <c r="D9" s="9"/>
      <c r="E9" s="10">
        <v>15.2</v>
      </c>
      <c r="F9" s="33">
        <f t="shared" si="0"/>
        <v>1231.2</v>
      </c>
      <c r="G9" s="15"/>
      <c r="H9" s="16"/>
      <c r="I9" s="17"/>
      <c r="J9" s="18"/>
    </row>
    <row r="10" spans="2:31" x14ac:dyDescent="0.25">
      <c r="B10" s="7">
        <v>45695</v>
      </c>
      <c r="C10" s="8">
        <v>69.5</v>
      </c>
      <c r="D10" s="9"/>
      <c r="E10" s="10">
        <v>15.2</v>
      </c>
      <c r="F10" s="33">
        <f t="shared" si="0"/>
        <v>1056.3999999999999</v>
      </c>
      <c r="G10" s="15"/>
      <c r="H10" s="16"/>
      <c r="I10" s="17"/>
      <c r="J10" s="18"/>
    </row>
    <row r="11" spans="2:31" x14ac:dyDescent="0.25">
      <c r="B11" s="7">
        <v>45696</v>
      </c>
      <c r="C11" s="8">
        <v>84</v>
      </c>
      <c r="D11" s="9"/>
      <c r="E11" s="10">
        <v>15.2</v>
      </c>
      <c r="F11" s="33">
        <f t="shared" si="0"/>
        <v>1276.8</v>
      </c>
      <c r="G11" s="19"/>
      <c r="H11" s="16"/>
      <c r="I11" s="17"/>
      <c r="J11" s="18"/>
    </row>
    <row r="12" spans="2:31" x14ac:dyDescent="0.25">
      <c r="B12" s="7">
        <v>45697</v>
      </c>
      <c r="C12" s="8">
        <v>77.5</v>
      </c>
      <c r="D12" s="9"/>
      <c r="E12" s="10">
        <v>15.2</v>
      </c>
      <c r="F12" s="33">
        <f t="shared" si="0"/>
        <v>1178</v>
      </c>
      <c r="G12" s="19"/>
      <c r="H12" s="16"/>
      <c r="I12" s="17"/>
      <c r="J12" s="18"/>
    </row>
    <row r="13" spans="2:31" x14ac:dyDescent="0.25">
      <c r="B13" s="7">
        <v>45698</v>
      </c>
      <c r="C13" s="8">
        <v>88.5</v>
      </c>
      <c r="D13" s="9"/>
      <c r="E13" s="10">
        <v>15.2</v>
      </c>
      <c r="F13" s="33">
        <f t="shared" si="0"/>
        <v>1345.2</v>
      </c>
      <c r="G13" s="19"/>
      <c r="H13" s="16"/>
      <c r="I13" s="17"/>
      <c r="J13" s="18"/>
    </row>
    <row r="14" spans="2:31" x14ac:dyDescent="0.25">
      <c r="B14" s="7">
        <v>45699</v>
      </c>
      <c r="C14" s="8">
        <v>78.5</v>
      </c>
      <c r="D14" s="9"/>
      <c r="E14" s="10">
        <v>15.2</v>
      </c>
      <c r="F14" s="33">
        <f t="shared" si="0"/>
        <v>1193.2</v>
      </c>
      <c r="G14" s="19"/>
      <c r="H14" s="16"/>
      <c r="I14" s="17"/>
      <c r="J14" s="18"/>
    </row>
    <row r="15" spans="2:31" x14ac:dyDescent="0.25">
      <c r="B15" s="7">
        <v>45700</v>
      </c>
      <c r="C15" s="8">
        <v>68.5</v>
      </c>
      <c r="D15" s="9"/>
      <c r="E15" s="10">
        <v>15.2</v>
      </c>
      <c r="F15" s="33">
        <f t="shared" si="0"/>
        <v>1041.2</v>
      </c>
      <c r="G15" s="19"/>
      <c r="H15" s="16"/>
      <c r="I15" s="17"/>
      <c r="J15" s="18"/>
    </row>
    <row r="16" spans="2:31" x14ac:dyDescent="0.25">
      <c r="B16" s="7">
        <v>45701</v>
      </c>
      <c r="C16" s="8">
        <v>82</v>
      </c>
      <c r="D16" s="9"/>
      <c r="E16" s="10">
        <v>15.2</v>
      </c>
      <c r="F16" s="33">
        <f t="shared" si="0"/>
        <v>1246.3999999999999</v>
      </c>
      <c r="G16" s="19"/>
      <c r="H16" s="16"/>
      <c r="I16" s="17"/>
      <c r="J16" s="18"/>
    </row>
    <row r="17" spans="2:14" x14ac:dyDescent="0.25">
      <c r="B17" s="7">
        <v>45702</v>
      </c>
      <c r="C17" s="8">
        <v>71</v>
      </c>
      <c r="D17" s="9"/>
      <c r="E17" s="10">
        <v>15.2</v>
      </c>
      <c r="F17" s="33">
        <f t="shared" si="0"/>
        <v>1079.2</v>
      </c>
      <c r="G17" s="19"/>
      <c r="H17" s="16"/>
      <c r="I17" s="17"/>
      <c r="J17" s="18"/>
    </row>
    <row r="18" spans="2:14" x14ac:dyDescent="0.25">
      <c r="B18" s="7">
        <v>45703</v>
      </c>
      <c r="C18" s="8">
        <v>76.5</v>
      </c>
      <c r="D18" s="9"/>
      <c r="E18" s="10">
        <v>15.2</v>
      </c>
      <c r="F18" s="33">
        <f t="shared" si="0"/>
        <v>1162.8</v>
      </c>
      <c r="G18" s="19"/>
      <c r="H18" s="16"/>
      <c r="I18" s="17"/>
      <c r="J18" s="18"/>
    </row>
    <row r="19" spans="2:14" x14ac:dyDescent="0.25">
      <c r="B19" s="7">
        <v>45704</v>
      </c>
      <c r="C19" s="8">
        <v>59.5</v>
      </c>
      <c r="D19" s="9"/>
      <c r="E19" s="10">
        <v>15.2</v>
      </c>
      <c r="F19" s="33">
        <f t="shared" si="0"/>
        <v>904.4</v>
      </c>
      <c r="G19" s="19"/>
      <c r="H19" s="16"/>
      <c r="I19" s="17"/>
      <c r="J19" s="18"/>
    </row>
    <row r="20" spans="2:14" x14ac:dyDescent="0.25">
      <c r="B20" s="7">
        <v>45705</v>
      </c>
      <c r="C20" s="8">
        <v>65</v>
      </c>
      <c r="D20" s="9"/>
      <c r="E20" s="10">
        <v>15.2</v>
      </c>
      <c r="F20" s="33">
        <f t="shared" si="0"/>
        <v>988</v>
      </c>
      <c r="G20" s="19"/>
      <c r="H20" s="16"/>
      <c r="I20" s="17"/>
      <c r="J20" s="18"/>
    </row>
    <row r="21" spans="2:14" x14ac:dyDescent="0.25">
      <c r="B21" s="7">
        <v>45706</v>
      </c>
      <c r="C21" s="8">
        <v>63.5</v>
      </c>
      <c r="D21" s="9"/>
      <c r="E21" s="10">
        <v>15.2</v>
      </c>
      <c r="F21" s="33">
        <f t="shared" si="0"/>
        <v>965.19999999999993</v>
      </c>
      <c r="G21" s="19"/>
      <c r="H21" s="16"/>
      <c r="I21" s="17"/>
      <c r="J21" s="18"/>
    </row>
    <row r="22" spans="2:14" x14ac:dyDescent="0.25">
      <c r="B22" s="7">
        <v>45707</v>
      </c>
      <c r="C22" s="8">
        <v>61.5</v>
      </c>
      <c r="D22" s="9"/>
      <c r="E22" s="10">
        <v>15.2</v>
      </c>
      <c r="F22" s="33">
        <f t="shared" si="0"/>
        <v>934.8</v>
      </c>
      <c r="G22" s="19"/>
      <c r="H22" s="16"/>
      <c r="I22" s="17"/>
      <c r="J22" s="18"/>
    </row>
    <row r="23" spans="2:14" x14ac:dyDescent="0.25">
      <c r="B23" s="7">
        <v>45708</v>
      </c>
      <c r="C23" s="8">
        <v>76.5</v>
      </c>
      <c r="D23" s="9"/>
      <c r="E23" s="10">
        <v>15.2</v>
      </c>
      <c r="F23" s="33">
        <f t="shared" si="0"/>
        <v>1162.8</v>
      </c>
      <c r="G23" s="19"/>
      <c r="H23" s="16"/>
      <c r="I23" s="17"/>
      <c r="J23" s="18"/>
    </row>
    <row r="24" spans="2:14" x14ac:dyDescent="0.25">
      <c r="B24" s="7">
        <v>45709</v>
      </c>
      <c r="C24" s="8">
        <v>70</v>
      </c>
      <c r="D24" s="9"/>
      <c r="E24" s="10">
        <v>15.2</v>
      </c>
      <c r="F24" s="33">
        <f t="shared" si="0"/>
        <v>1064</v>
      </c>
      <c r="G24" s="19"/>
      <c r="H24" s="16"/>
      <c r="I24" s="17"/>
      <c r="J24" s="18"/>
    </row>
    <row r="25" spans="2:14" x14ac:dyDescent="0.25">
      <c r="B25" s="7">
        <v>45710</v>
      </c>
      <c r="C25" s="8">
        <v>67.5</v>
      </c>
      <c r="D25" s="9"/>
      <c r="E25" s="10">
        <v>15.2</v>
      </c>
      <c r="F25" s="33">
        <f t="shared" si="0"/>
        <v>1026</v>
      </c>
      <c r="G25" s="19"/>
      <c r="H25" s="16"/>
      <c r="I25" s="17"/>
      <c r="J25" s="18"/>
    </row>
    <row r="26" spans="2:14" x14ac:dyDescent="0.25">
      <c r="B26" s="7">
        <v>45711</v>
      </c>
      <c r="C26" s="8">
        <v>66</v>
      </c>
      <c r="D26" s="9"/>
      <c r="E26" s="10">
        <v>15.2</v>
      </c>
      <c r="F26" s="33">
        <f t="shared" si="0"/>
        <v>1003.1999999999999</v>
      </c>
      <c r="G26" s="19"/>
      <c r="H26" s="16"/>
      <c r="I26" s="17"/>
      <c r="J26" s="18"/>
    </row>
    <row r="27" spans="2:14" x14ac:dyDescent="0.25">
      <c r="B27" s="7">
        <v>45712</v>
      </c>
      <c r="C27" s="8">
        <v>67</v>
      </c>
      <c r="D27" s="9"/>
      <c r="E27" s="10">
        <v>15.2</v>
      </c>
      <c r="F27" s="33">
        <f t="shared" si="0"/>
        <v>1018.4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70</v>
      </c>
      <c r="D28" s="9"/>
      <c r="E28" s="10">
        <v>15.2</v>
      </c>
      <c r="F28" s="33">
        <f t="shared" si="0"/>
        <v>1064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74.5</v>
      </c>
      <c r="D29" s="9"/>
      <c r="E29" s="10">
        <v>15.2</v>
      </c>
      <c r="F29" s="33">
        <f t="shared" si="0"/>
        <v>1132.3999999999999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74</v>
      </c>
      <c r="D30" s="9"/>
      <c r="E30" s="10">
        <v>15.2</v>
      </c>
      <c r="F30" s="33">
        <f t="shared" si="0"/>
        <v>1124.8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74</v>
      </c>
      <c r="D31" s="9"/>
      <c r="E31" s="10">
        <v>15.2</v>
      </c>
      <c r="F31" s="33">
        <f t="shared" si="0"/>
        <v>1124.8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2107.5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32033.260472000009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32034.000000000004</v>
      </c>
      <c r="L36" s="31">
        <f>J36-J4-J5-J6</f>
        <v>31681.946340000002</v>
      </c>
      <c r="M36" s="31">
        <v>32098.81</v>
      </c>
      <c r="N36" s="31">
        <f>L36-M36</f>
        <v>-416.86365999999907</v>
      </c>
    </row>
    <row r="37" spans="2:14" x14ac:dyDescent="0.25">
      <c r="B37" s="26" t="s">
        <v>14</v>
      </c>
      <c r="C37" s="30">
        <f>C35</f>
        <v>2107.5</v>
      </c>
      <c r="D37" s="9">
        <f>D35/1.03</f>
        <v>0</v>
      </c>
      <c r="E37" s="10"/>
      <c r="F37" s="33">
        <f>SUM(F4:F36)</f>
        <v>32034.000000000004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0.73952799999460694</v>
      </c>
      <c r="M39" s="17"/>
      <c r="N39" s="40">
        <f>J39+N34</f>
        <v>0.73952799999460694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0.73952799999460694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29760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35</v>
      </c>
      <c r="R3" s="52">
        <v>45635</v>
      </c>
      <c r="S3" s="53" t="s">
        <v>36</v>
      </c>
      <c r="T3" s="54">
        <v>388</v>
      </c>
      <c r="U3" s="53" t="s">
        <v>37</v>
      </c>
      <c r="V3" s="53" t="s">
        <v>34</v>
      </c>
      <c r="W3" s="55">
        <v>6000</v>
      </c>
      <c r="X3" s="55" t="s">
        <v>12</v>
      </c>
      <c r="Y3" s="56">
        <v>11.7</v>
      </c>
      <c r="Z3" s="57">
        <v>70200</v>
      </c>
      <c r="AA3" s="57"/>
      <c r="AB3" s="57">
        <v>70200</v>
      </c>
    </row>
    <row r="4" spans="2:29" x14ac:dyDescent="0.25">
      <c r="B4" s="7">
        <v>45717</v>
      </c>
      <c r="C4" s="8">
        <v>77</v>
      </c>
      <c r="D4" s="9"/>
      <c r="E4" s="10">
        <v>15.2</v>
      </c>
      <c r="F4" s="33">
        <f>E4*C4</f>
        <v>1170.3999999999999</v>
      </c>
      <c r="G4" s="11"/>
      <c r="H4" s="12" t="s">
        <v>6</v>
      </c>
      <c r="I4" s="13">
        <v>0.01</v>
      </c>
      <c r="J4" s="14">
        <f>(F36+F37)*I4</f>
        <v>370.80400000000003</v>
      </c>
      <c r="P4" s="58"/>
      <c r="Q4" s="58"/>
      <c r="R4" s="58"/>
      <c r="S4" s="58"/>
      <c r="T4" s="58"/>
      <c r="U4" s="58"/>
      <c r="V4" s="58" t="s">
        <v>38</v>
      </c>
      <c r="W4" s="58"/>
      <c r="X4" s="58"/>
      <c r="Y4" s="58"/>
      <c r="Z4" s="58"/>
      <c r="AA4" s="58"/>
      <c r="AB4" s="59">
        <f>SUM(AB3)*-1</f>
        <v>-70200</v>
      </c>
    </row>
    <row r="5" spans="2:29" x14ac:dyDescent="0.25">
      <c r="B5" s="7">
        <v>45718</v>
      </c>
      <c r="C5" s="8">
        <v>80.5</v>
      </c>
      <c r="D5" s="9"/>
      <c r="E5" s="10">
        <v>15.2</v>
      </c>
      <c r="F5" s="33">
        <f t="shared" ref="F5:F34" si="0">E5*C5</f>
        <v>1223.5999999999999</v>
      </c>
      <c r="G5" s="11"/>
      <c r="H5" s="12" t="s">
        <v>7</v>
      </c>
      <c r="I5" s="13">
        <v>1E-3</v>
      </c>
      <c r="J5" s="14">
        <f>(F36+F37-J4-J6)*I5</f>
        <v>36.709596000000005</v>
      </c>
      <c r="P5" s="79">
        <v>45614</v>
      </c>
      <c r="Q5" s="80" t="s">
        <v>39</v>
      </c>
      <c r="R5" s="79">
        <v>45704</v>
      </c>
      <c r="S5" s="80" t="s">
        <v>36</v>
      </c>
      <c r="T5" s="81">
        <v>595</v>
      </c>
      <c r="U5" s="80" t="s">
        <v>37</v>
      </c>
      <c r="V5" s="80" t="s">
        <v>34</v>
      </c>
      <c r="W5" s="82">
        <v>5000</v>
      </c>
      <c r="X5" s="82" t="s">
        <v>12</v>
      </c>
      <c r="Y5" s="83">
        <v>12.2</v>
      </c>
      <c r="Z5" s="84">
        <v>61000</v>
      </c>
      <c r="AA5" s="85"/>
      <c r="AB5" s="84">
        <v>61000</v>
      </c>
    </row>
    <row r="6" spans="2:29" x14ac:dyDescent="0.25">
      <c r="B6" s="7">
        <v>45719</v>
      </c>
      <c r="C6" s="8">
        <v>85</v>
      </c>
      <c r="D6" s="9"/>
      <c r="E6" s="10">
        <v>15.2</v>
      </c>
      <c r="F6" s="33">
        <f t="shared" si="0"/>
        <v>1292</v>
      </c>
      <c r="G6" s="11"/>
      <c r="H6" s="12" t="s">
        <v>8</v>
      </c>
      <c r="I6" s="13"/>
      <c r="J6" s="14"/>
      <c r="P6" s="58"/>
      <c r="Q6" s="58"/>
      <c r="R6" s="58"/>
      <c r="S6" s="58"/>
      <c r="T6" s="58"/>
      <c r="U6" s="58"/>
      <c r="V6" s="58" t="s">
        <v>47</v>
      </c>
      <c r="W6" s="58"/>
      <c r="X6" s="58"/>
      <c r="Y6" s="58"/>
      <c r="Z6" s="58"/>
      <c r="AA6" s="58"/>
      <c r="AB6" s="59">
        <f>SUM(AB5)*-1</f>
        <v>-61000</v>
      </c>
    </row>
    <row r="7" spans="2:29" x14ac:dyDescent="0.25">
      <c r="B7" s="7">
        <v>45720</v>
      </c>
      <c r="C7" s="8">
        <v>80.5</v>
      </c>
      <c r="D7" s="9"/>
      <c r="E7" s="10">
        <v>15.2</v>
      </c>
      <c r="F7" s="33">
        <f t="shared" si="0"/>
        <v>1223.5999999999999</v>
      </c>
      <c r="G7" s="11"/>
      <c r="H7" s="12" t="s">
        <v>9</v>
      </c>
      <c r="I7" s="13"/>
      <c r="J7" s="14">
        <f>'ŞUBAT 2025'!J39*-1</f>
        <v>-0.73952799999460694</v>
      </c>
      <c r="P7" s="99">
        <v>45665</v>
      </c>
      <c r="Q7" s="100" t="s">
        <v>46</v>
      </c>
      <c r="R7" s="99">
        <v>45747</v>
      </c>
      <c r="S7" s="101" t="s">
        <v>42</v>
      </c>
      <c r="T7" s="102">
        <v>4</v>
      </c>
      <c r="U7" s="101" t="s">
        <v>37</v>
      </c>
      <c r="V7" s="101" t="s">
        <v>34</v>
      </c>
      <c r="W7" s="103">
        <v>5000</v>
      </c>
      <c r="X7" s="101" t="s">
        <v>12</v>
      </c>
      <c r="Y7" s="104">
        <v>12.5</v>
      </c>
      <c r="Z7" s="105">
        <v>62500</v>
      </c>
      <c r="AA7" s="106"/>
      <c r="AB7" s="105">
        <v>62500</v>
      </c>
      <c r="AC7" s="31" t="s">
        <v>45</v>
      </c>
    </row>
    <row r="8" spans="2:29" x14ac:dyDescent="0.25">
      <c r="B8" s="7">
        <v>45721</v>
      </c>
      <c r="C8" s="8">
        <v>82</v>
      </c>
      <c r="D8" s="9"/>
      <c r="E8" s="10">
        <v>15.2</v>
      </c>
      <c r="F8" s="33">
        <f t="shared" si="0"/>
        <v>1246.3999999999999</v>
      </c>
      <c r="G8" s="71">
        <v>45665</v>
      </c>
      <c r="H8" s="16" t="s">
        <v>55</v>
      </c>
      <c r="I8" s="17"/>
      <c r="J8" s="18">
        <v>62500</v>
      </c>
      <c r="P8" s="58"/>
      <c r="Q8" s="58"/>
      <c r="R8" s="58"/>
      <c r="S8" s="58"/>
      <c r="T8" s="58"/>
      <c r="U8" s="58"/>
      <c r="V8" s="58" t="s">
        <v>56</v>
      </c>
      <c r="W8" s="58"/>
      <c r="X8" s="58"/>
      <c r="Y8" s="58"/>
      <c r="Z8" s="58"/>
      <c r="AA8" s="58"/>
      <c r="AB8" s="59">
        <f>SUM(AB7)*-1</f>
        <v>-62500</v>
      </c>
    </row>
    <row r="9" spans="2:29" x14ac:dyDescent="0.25">
      <c r="B9" s="7">
        <v>45722</v>
      </c>
      <c r="C9" s="8">
        <v>76</v>
      </c>
      <c r="D9" s="9"/>
      <c r="E9" s="10">
        <v>15.2</v>
      </c>
      <c r="F9" s="33">
        <f t="shared" si="0"/>
        <v>1155.2</v>
      </c>
      <c r="G9" s="15" t="s">
        <v>57</v>
      </c>
      <c r="H9" s="16"/>
      <c r="I9" s="17"/>
      <c r="J9" s="18">
        <v>739.17</v>
      </c>
      <c r="P9" s="96">
        <v>45710</v>
      </c>
      <c r="Q9" s="95" t="s">
        <v>48</v>
      </c>
      <c r="R9" s="96">
        <v>45777</v>
      </c>
      <c r="S9" s="95" t="s">
        <v>36</v>
      </c>
      <c r="T9" s="94">
        <v>33</v>
      </c>
      <c r="U9" s="95" t="s">
        <v>37</v>
      </c>
      <c r="V9" s="95" t="s">
        <v>49</v>
      </c>
      <c r="W9" s="93">
        <v>40</v>
      </c>
      <c r="X9" s="95" t="s">
        <v>50</v>
      </c>
      <c r="Y9" s="92">
        <v>744</v>
      </c>
      <c r="Z9" s="91">
        <v>29760</v>
      </c>
      <c r="AA9" s="90"/>
      <c r="AB9" s="91">
        <v>29760</v>
      </c>
      <c r="AC9" s="97" t="s">
        <v>51</v>
      </c>
    </row>
    <row r="10" spans="2:29" x14ac:dyDescent="0.25">
      <c r="B10" s="7">
        <v>45723</v>
      </c>
      <c r="C10" s="8">
        <v>81</v>
      </c>
      <c r="D10" s="9"/>
      <c r="E10" s="10">
        <v>15.2</v>
      </c>
      <c r="F10" s="33">
        <f t="shared" si="0"/>
        <v>1231.2</v>
      </c>
      <c r="G10" s="15"/>
      <c r="H10" s="16"/>
      <c r="I10" s="17"/>
      <c r="J10" s="18"/>
    </row>
    <row r="11" spans="2:29" x14ac:dyDescent="0.25">
      <c r="B11" s="7">
        <v>45724</v>
      </c>
      <c r="C11" s="8">
        <v>84.5</v>
      </c>
      <c r="D11" s="9"/>
      <c r="E11" s="10">
        <v>15.2</v>
      </c>
      <c r="F11" s="33">
        <f t="shared" si="0"/>
        <v>1284.3999999999999</v>
      </c>
      <c r="G11" s="19"/>
      <c r="H11" s="16"/>
      <c r="I11" s="17"/>
      <c r="J11" s="18"/>
    </row>
    <row r="12" spans="2:29" x14ac:dyDescent="0.25">
      <c r="B12" s="7">
        <v>45725</v>
      </c>
      <c r="C12" s="8">
        <v>85.5</v>
      </c>
      <c r="D12" s="9"/>
      <c r="E12" s="10">
        <v>15.2</v>
      </c>
      <c r="F12" s="33">
        <f t="shared" si="0"/>
        <v>1299.5999999999999</v>
      </c>
      <c r="G12" s="19"/>
      <c r="H12" s="16"/>
      <c r="I12" s="17"/>
      <c r="J12" s="18"/>
    </row>
    <row r="13" spans="2:29" x14ac:dyDescent="0.25">
      <c r="B13" s="7">
        <v>45726</v>
      </c>
      <c r="C13" s="8">
        <v>87.5</v>
      </c>
      <c r="D13" s="9"/>
      <c r="E13" s="10">
        <v>15.2</v>
      </c>
      <c r="F13" s="33">
        <f t="shared" si="0"/>
        <v>1330</v>
      </c>
      <c r="G13" s="19"/>
      <c r="H13" s="16"/>
      <c r="I13" s="17"/>
      <c r="J13" s="18"/>
      <c r="P13" s="98"/>
    </row>
    <row r="14" spans="2:29" x14ac:dyDescent="0.25">
      <c r="B14" s="7">
        <v>45727</v>
      </c>
      <c r="C14" s="8">
        <v>86.5</v>
      </c>
      <c r="D14" s="9"/>
      <c r="E14" s="10">
        <v>15.2</v>
      </c>
      <c r="F14" s="33">
        <f t="shared" si="0"/>
        <v>1314.8</v>
      </c>
      <c r="G14" s="19"/>
      <c r="H14" s="16"/>
      <c r="I14" s="17"/>
      <c r="J14" s="18"/>
    </row>
    <row r="15" spans="2:29" x14ac:dyDescent="0.25">
      <c r="B15" s="7">
        <v>45728</v>
      </c>
      <c r="C15" s="8">
        <v>82</v>
      </c>
      <c r="D15" s="9"/>
      <c r="E15" s="10">
        <v>15.2</v>
      </c>
      <c r="F15" s="33">
        <f t="shared" si="0"/>
        <v>1246.3999999999999</v>
      </c>
      <c r="G15" s="19"/>
      <c r="H15" s="16"/>
      <c r="I15" s="17"/>
      <c r="J15" s="18"/>
      <c r="V15" t="s">
        <v>53</v>
      </c>
    </row>
    <row r="16" spans="2:29" x14ac:dyDescent="0.25">
      <c r="B16" s="7">
        <v>45729</v>
      </c>
      <c r="C16" s="8">
        <v>84.5</v>
      </c>
      <c r="D16" s="9"/>
      <c r="E16" s="10">
        <v>15.2</v>
      </c>
      <c r="F16" s="33">
        <f t="shared" si="0"/>
        <v>1284.3999999999999</v>
      </c>
      <c r="G16" s="19"/>
      <c r="H16" s="16"/>
      <c r="I16" s="17"/>
      <c r="J16" s="18"/>
      <c r="V16" t="s">
        <v>54</v>
      </c>
    </row>
    <row r="17" spans="2:14" x14ac:dyDescent="0.25">
      <c r="B17" s="7">
        <v>45730</v>
      </c>
      <c r="C17" s="8">
        <v>80.5</v>
      </c>
      <c r="D17" s="9"/>
      <c r="E17" s="10">
        <v>15.2</v>
      </c>
      <c r="F17" s="33">
        <f t="shared" si="0"/>
        <v>1223.5999999999999</v>
      </c>
      <c r="G17" s="19"/>
      <c r="H17" s="16"/>
      <c r="I17" s="17"/>
      <c r="J17" s="18"/>
    </row>
    <row r="18" spans="2:14" x14ac:dyDescent="0.25">
      <c r="B18" s="7">
        <v>45731</v>
      </c>
      <c r="C18" s="8">
        <v>89</v>
      </c>
      <c r="D18" s="9"/>
      <c r="E18" s="10">
        <v>15.2</v>
      </c>
      <c r="F18" s="33">
        <f t="shared" si="0"/>
        <v>1352.8</v>
      </c>
      <c r="G18" s="19"/>
      <c r="H18" s="16"/>
      <c r="I18" s="17"/>
      <c r="J18" s="18"/>
    </row>
    <row r="19" spans="2:14" x14ac:dyDescent="0.25">
      <c r="B19" s="7">
        <v>45732</v>
      </c>
      <c r="C19" s="8">
        <v>86.5</v>
      </c>
      <c r="D19" s="9"/>
      <c r="E19" s="10">
        <v>15.2</v>
      </c>
      <c r="F19" s="33">
        <f t="shared" si="0"/>
        <v>1314.8</v>
      </c>
      <c r="G19" s="19"/>
      <c r="H19" s="16"/>
      <c r="I19" s="17"/>
      <c r="J19" s="18"/>
    </row>
    <row r="20" spans="2:14" x14ac:dyDescent="0.25">
      <c r="B20" s="7">
        <v>45733</v>
      </c>
      <c r="C20" s="8">
        <v>79.5</v>
      </c>
      <c r="D20" s="9"/>
      <c r="E20" s="10">
        <v>15.2</v>
      </c>
      <c r="F20" s="33">
        <f t="shared" si="0"/>
        <v>1208.3999999999999</v>
      </c>
      <c r="G20" s="19"/>
      <c r="H20" s="16"/>
      <c r="I20" s="17"/>
      <c r="J20" s="18"/>
    </row>
    <row r="21" spans="2:14" x14ac:dyDescent="0.25">
      <c r="B21" s="7">
        <v>45734</v>
      </c>
      <c r="C21" s="8">
        <v>91</v>
      </c>
      <c r="D21" s="9"/>
      <c r="E21" s="10">
        <v>15.2</v>
      </c>
      <c r="F21" s="33">
        <f t="shared" si="0"/>
        <v>1383.2</v>
      </c>
      <c r="G21" s="19"/>
      <c r="H21" s="16"/>
      <c r="I21" s="17"/>
      <c r="J21" s="18"/>
    </row>
    <row r="22" spans="2:14" x14ac:dyDescent="0.25">
      <c r="B22" s="7">
        <v>45735</v>
      </c>
      <c r="C22" s="8">
        <v>88.5</v>
      </c>
      <c r="D22" s="9"/>
      <c r="E22" s="10">
        <v>15.2</v>
      </c>
      <c r="F22" s="33">
        <f t="shared" si="0"/>
        <v>1345.2</v>
      </c>
      <c r="G22" s="19"/>
      <c r="H22" s="16"/>
      <c r="I22" s="17"/>
      <c r="J22" s="18"/>
    </row>
    <row r="23" spans="2:14" x14ac:dyDescent="0.25">
      <c r="B23" s="7">
        <v>45736</v>
      </c>
      <c r="C23" s="8">
        <v>79.5</v>
      </c>
      <c r="D23" s="9"/>
      <c r="E23" s="10">
        <v>15.2</v>
      </c>
      <c r="F23" s="33">
        <f t="shared" si="0"/>
        <v>1208.3999999999999</v>
      </c>
      <c r="G23" s="19"/>
      <c r="H23" s="16"/>
      <c r="I23" s="17"/>
      <c r="J23" s="18"/>
    </row>
    <row r="24" spans="2:14" x14ac:dyDescent="0.25">
      <c r="B24" s="7">
        <v>45737</v>
      </c>
      <c r="C24" s="8">
        <v>86.5</v>
      </c>
      <c r="D24" s="9"/>
      <c r="E24" s="10">
        <v>15.2</v>
      </c>
      <c r="F24" s="33">
        <f t="shared" si="0"/>
        <v>1314.8</v>
      </c>
      <c r="G24" s="19"/>
      <c r="H24" s="16"/>
      <c r="I24" s="17"/>
      <c r="J24" s="18"/>
    </row>
    <row r="25" spans="2:14" x14ac:dyDescent="0.25">
      <c r="B25" s="7">
        <v>45738</v>
      </c>
      <c r="C25" s="8">
        <v>87</v>
      </c>
      <c r="D25" s="9"/>
      <c r="E25" s="10">
        <v>15.2</v>
      </c>
      <c r="F25" s="33">
        <f t="shared" si="0"/>
        <v>1322.3999999999999</v>
      </c>
      <c r="G25" s="19"/>
      <c r="H25" s="16"/>
      <c r="I25" s="17"/>
      <c r="J25" s="18"/>
    </row>
    <row r="26" spans="2:14" x14ac:dyDescent="0.25">
      <c r="B26" s="7">
        <v>45739</v>
      </c>
      <c r="C26" s="8">
        <v>81.5</v>
      </c>
      <c r="D26" s="9"/>
      <c r="E26" s="10">
        <v>15.2</v>
      </c>
      <c r="F26" s="33">
        <f t="shared" si="0"/>
        <v>1238.8</v>
      </c>
      <c r="G26" s="19"/>
      <c r="H26" s="16"/>
      <c r="I26" s="17"/>
      <c r="J26" s="18"/>
    </row>
    <row r="27" spans="2:14" x14ac:dyDescent="0.25">
      <c r="B27" s="7">
        <v>45740</v>
      </c>
      <c r="C27" s="8">
        <v>94</v>
      </c>
      <c r="D27" s="9"/>
      <c r="E27" s="10">
        <v>15.2</v>
      </c>
      <c r="F27" s="33">
        <f t="shared" si="0"/>
        <v>1428.8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90</v>
      </c>
      <c r="D28" s="9"/>
      <c r="E28" s="10">
        <v>15.2</v>
      </c>
      <c r="F28" s="33">
        <f t="shared" si="0"/>
        <v>1368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86</v>
      </c>
      <c r="D29" s="9"/>
      <c r="E29" s="10">
        <v>15.2</v>
      </c>
      <c r="F29" s="33">
        <f t="shared" si="0"/>
        <v>1307.2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69</v>
      </c>
      <c r="D30" s="9"/>
      <c r="E30" s="10">
        <v>15.2</v>
      </c>
      <c r="F30" s="33">
        <f t="shared" si="0"/>
        <v>1048.8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90.5</v>
      </c>
      <c r="D31" s="9"/>
      <c r="E31" s="10">
        <v>15.2</v>
      </c>
      <c r="F31" s="33">
        <f t="shared" si="0"/>
        <v>1375.6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88</v>
      </c>
      <c r="D34" s="36"/>
      <c r="E34" s="10">
        <v>15.2</v>
      </c>
      <c r="F34" s="38">
        <f t="shared" si="0"/>
        <v>1337.6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2439.5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63645.944068000004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37080.400000000001</v>
      </c>
      <c r="L36" s="31">
        <f>J36-J4-J5-J6</f>
        <v>36672.886404000004</v>
      </c>
      <c r="M36" s="31"/>
      <c r="N36" s="31">
        <f>L36-M36</f>
        <v>36672.886404000004</v>
      </c>
    </row>
    <row r="37" spans="2:14" x14ac:dyDescent="0.25">
      <c r="B37" s="26" t="s">
        <v>14</v>
      </c>
      <c r="C37" s="30">
        <f>C35</f>
        <v>2439.5</v>
      </c>
      <c r="D37" s="9">
        <f>D35/1.03</f>
        <v>0</v>
      </c>
      <c r="E37" s="10"/>
      <c r="F37" s="33">
        <f>SUM(F4:F36)</f>
        <v>37080.400000000001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-26565.544068000003</v>
      </c>
      <c r="M39" s="17"/>
      <c r="N39" s="40">
        <f>J39+N34</f>
        <v>-26565.544068000003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>
        <v>92998.52900000001</v>
      </c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66432.984932000007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35</v>
      </c>
      <c r="R3" s="52">
        <v>45635</v>
      </c>
      <c r="S3" s="53" t="s">
        <v>36</v>
      </c>
      <c r="T3" s="54">
        <v>388</v>
      </c>
      <c r="U3" s="53" t="s">
        <v>37</v>
      </c>
      <c r="V3" s="53" t="s">
        <v>34</v>
      </c>
      <c r="W3" s="55">
        <v>6000</v>
      </c>
      <c r="X3" s="55" t="s">
        <v>12</v>
      </c>
      <c r="Y3" s="56">
        <v>11.7</v>
      </c>
      <c r="Z3" s="57">
        <v>70200</v>
      </c>
      <c r="AA3" s="57"/>
      <c r="AB3" s="57">
        <v>70200</v>
      </c>
    </row>
    <row r="4" spans="2:29" x14ac:dyDescent="0.25">
      <c r="B4" s="7">
        <v>45748</v>
      </c>
      <c r="C4" s="8">
        <v>86.5</v>
      </c>
      <c r="D4" s="9"/>
      <c r="E4" s="10">
        <v>15.2</v>
      </c>
      <c r="F4" s="33">
        <f>E4*C4</f>
        <v>1314.8</v>
      </c>
      <c r="G4" s="11"/>
      <c r="H4" s="12" t="s">
        <v>6</v>
      </c>
      <c r="I4" s="13">
        <v>0.01</v>
      </c>
      <c r="J4" s="14">
        <f>(F36+F37)*I4</f>
        <v>382.43199999999996</v>
      </c>
      <c r="P4" s="58"/>
      <c r="Q4" s="58"/>
      <c r="R4" s="58"/>
      <c r="S4" s="58"/>
      <c r="T4" s="58"/>
      <c r="U4" s="58"/>
      <c r="V4" s="58" t="s">
        <v>38</v>
      </c>
      <c r="W4" s="58"/>
      <c r="X4" s="58"/>
      <c r="Y4" s="58"/>
      <c r="Z4" s="58"/>
      <c r="AA4" s="58"/>
      <c r="AB4" s="59">
        <f>SUM(AB3)*-1</f>
        <v>-70200</v>
      </c>
    </row>
    <row r="5" spans="2:29" x14ac:dyDescent="0.25">
      <c r="B5" s="7">
        <v>45749</v>
      </c>
      <c r="C5" s="8">
        <v>87.5</v>
      </c>
      <c r="D5" s="9"/>
      <c r="E5" s="10">
        <v>15.2</v>
      </c>
      <c r="F5" s="33">
        <f t="shared" ref="F5:F34" si="0">E5*C5</f>
        <v>1330</v>
      </c>
      <c r="G5" s="11"/>
      <c r="H5" s="12" t="s">
        <v>7</v>
      </c>
      <c r="I5" s="13">
        <v>1E-3</v>
      </c>
      <c r="J5" s="14">
        <f>(F36+F37-J4-J6)*I5</f>
        <v>37.860768</v>
      </c>
      <c r="P5" s="79">
        <v>45614</v>
      </c>
      <c r="Q5" s="80" t="s">
        <v>39</v>
      </c>
      <c r="R5" s="79">
        <v>45704</v>
      </c>
      <c r="S5" s="80" t="s">
        <v>36</v>
      </c>
      <c r="T5" s="81">
        <v>595</v>
      </c>
      <c r="U5" s="80" t="s">
        <v>37</v>
      </c>
      <c r="V5" s="80" t="s">
        <v>34</v>
      </c>
      <c r="W5" s="82">
        <v>5000</v>
      </c>
      <c r="X5" s="82" t="s">
        <v>12</v>
      </c>
      <c r="Y5" s="83">
        <v>12.2</v>
      </c>
      <c r="Z5" s="84">
        <v>61000</v>
      </c>
      <c r="AA5" s="85"/>
      <c r="AB5" s="84">
        <v>61000</v>
      </c>
    </row>
    <row r="6" spans="2:29" x14ac:dyDescent="0.25">
      <c r="B6" s="7">
        <v>45750</v>
      </c>
      <c r="C6" s="8">
        <v>79</v>
      </c>
      <c r="D6" s="9"/>
      <c r="E6" s="10">
        <v>15.2</v>
      </c>
      <c r="F6" s="33">
        <f t="shared" si="0"/>
        <v>1200.8</v>
      </c>
      <c r="G6" s="11"/>
      <c r="H6" s="12" t="s">
        <v>8</v>
      </c>
      <c r="I6" s="13"/>
      <c r="J6" s="14"/>
      <c r="P6" s="58"/>
      <c r="Q6" s="58"/>
      <c r="R6" s="58"/>
      <c r="S6" s="58"/>
      <c r="T6" s="58"/>
      <c r="U6" s="58"/>
      <c r="V6" s="58" t="s">
        <v>47</v>
      </c>
      <c r="W6" s="58"/>
      <c r="X6" s="58"/>
      <c r="Y6" s="58"/>
      <c r="Z6" s="58"/>
      <c r="AA6" s="58"/>
      <c r="AB6" s="59">
        <f>SUM(AB5)*-1</f>
        <v>-61000</v>
      </c>
    </row>
    <row r="7" spans="2:29" x14ac:dyDescent="0.25">
      <c r="B7" s="7">
        <v>45751</v>
      </c>
      <c r="C7" s="8">
        <v>78.5</v>
      </c>
      <c r="D7" s="9"/>
      <c r="E7" s="10">
        <v>15.2</v>
      </c>
      <c r="F7" s="33">
        <f t="shared" si="0"/>
        <v>1193.2</v>
      </c>
      <c r="G7" s="11"/>
      <c r="H7" s="12" t="s">
        <v>9</v>
      </c>
      <c r="I7" s="13"/>
      <c r="J7" s="14">
        <f>'MART 2025'!J39*-1</f>
        <v>26565.544068000003</v>
      </c>
      <c r="P7" s="99">
        <v>45665</v>
      </c>
      <c r="Q7" s="100" t="s">
        <v>46</v>
      </c>
      <c r="R7" s="99">
        <v>45747</v>
      </c>
      <c r="S7" s="101" t="s">
        <v>42</v>
      </c>
      <c r="T7" s="102">
        <v>4</v>
      </c>
      <c r="U7" s="101" t="s">
        <v>37</v>
      </c>
      <c r="V7" s="101" t="s">
        <v>34</v>
      </c>
      <c r="W7" s="103">
        <v>5000</v>
      </c>
      <c r="X7" s="101" t="s">
        <v>12</v>
      </c>
      <c r="Y7" s="104">
        <v>12.5</v>
      </c>
      <c r="Z7" s="105">
        <v>62500</v>
      </c>
      <c r="AA7" s="106"/>
      <c r="AB7" s="105">
        <v>62500</v>
      </c>
      <c r="AC7" s="31" t="s">
        <v>45</v>
      </c>
    </row>
    <row r="8" spans="2:29" x14ac:dyDescent="0.25">
      <c r="B8" s="7">
        <v>45752</v>
      </c>
      <c r="C8" s="8">
        <v>86.5</v>
      </c>
      <c r="D8" s="9"/>
      <c r="E8" s="10">
        <v>15.2</v>
      </c>
      <c r="F8" s="33">
        <f t="shared" si="0"/>
        <v>1314.8</v>
      </c>
      <c r="G8" s="114">
        <v>45710</v>
      </c>
      <c r="H8" s="16" t="s">
        <v>59</v>
      </c>
      <c r="I8" s="17"/>
      <c r="J8" s="18">
        <v>29760</v>
      </c>
      <c r="P8" s="58"/>
      <c r="Q8" s="58"/>
      <c r="R8" s="58"/>
      <c r="S8" s="58"/>
      <c r="T8" s="58"/>
      <c r="U8" s="58"/>
      <c r="V8" s="58" t="s">
        <v>56</v>
      </c>
      <c r="W8" s="58"/>
      <c r="X8" s="58"/>
      <c r="Y8" s="58"/>
      <c r="Z8" s="58"/>
      <c r="AA8" s="58"/>
      <c r="AB8" s="59">
        <f>SUM(AB7)*-1</f>
        <v>-62500</v>
      </c>
    </row>
    <row r="9" spans="2:29" x14ac:dyDescent="0.25">
      <c r="B9" s="7">
        <v>45753</v>
      </c>
      <c r="C9" s="8">
        <v>80</v>
      </c>
      <c r="D9" s="9"/>
      <c r="E9" s="10">
        <v>15.2</v>
      </c>
      <c r="F9" s="33">
        <f t="shared" si="0"/>
        <v>1216</v>
      </c>
      <c r="G9" s="15"/>
      <c r="H9" s="16"/>
      <c r="I9" s="17"/>
      <c r="J9" s="18"/>
      <c r="P9" s="107">
        <v>45710</v>
      </c>
      <c r="Q9" s="108" t="s">
        <v>48</v>
      </c>
      <c r="R9" s="107">
        <v>45777</v>
      </c>
      <c r="S9" s="108" t="s">
        <v>36</v>
      </c>
      <c r="T9" s="109">
        <v>33</v>
      </c>
      <c r="U9" s="108" t="s">
        <v>37</v>
      </c>
      <c r="V9" s="108" t="s">
        <v>49</v>
      </c>
      <c r="W9" s="110">
        <v>40</v>
      </c>
      <c r="X9" s="108" t="s">
        <v>50</v>
      </c>
      <c r="Y9" s="111">
        <v>744</v>
      </c>
      <c r="Z9" s="112">
        <v>29760</v>
      </c>
      <c r="AA9" s="113"/>
      <c r="AB9" s="112">
        <v>29760</v>
      </c>
      <c r="AC9" s="97" t="s">
        <v>51</v>
      </c>
    </row>
    <row r="10" spans="2:29" x14ac:dyDescent="0.25">
      <c r="B10" s="7">
        <v>45754</v>
      </c>
      <c r="C10" s="8">
        <v>86.5</v>
      </c>
      <c r="D10" s="9"/>
      <c r="E10" s="10">
        <v>15.2</v>
      </c>
      <c r="F10" s="33">
        <f t="shared" si="0"/>
        <v>1314.8</v>
      </c>
      <c r="G10" s="15"/>
      <c r="H10" s="16"/>
      <c r="I10" s="17"/>
      <c r="J10" s="18"/>
      <c r="P10" s="58"/>
      <c r="Q10" s="58"/>
      <c r="R10" s="58"/>
      <c r="S10" s="58"/>
      <c r="T10" s="58"/>
      <c r="U10" s="58"/>
      <c r="V10" s="58" t="s">
        <v>58</v>
      </c>
      <c r="W10" s="58"/>
      <c r="X10" s="58"/>
      <c r="Y10" s="58"/>
      <c r="Z10" s="58"/>
      <c r="AA10" s="58"/>
      <c r="AB10" s="59">
        <v>-29760</v>
      </c>
    </row>
    <row r="11" spans="2:29" x14ac:dyDescent="0.25">
      <c r="B11" s="7">
        <v>45755</v>
      </c>
      <c r="C11" s="8">
        <v>84.5</v>
      </c>
      <c r="D11" s="9"/>
      <c r="E11" s="10">
        <v>15.2</v>
      </c>
      <c r="F11" s="33">
        <f t="shared" si="0"/>
        <v>1284.3999999999999</v>
      </c>
      <c r="G11" s="19"/>
      <c r="H11" s="16"/>
      <c r="I11" s="17"/>
      <c r="J11" s="18"/>
    </row>
    <row r="12" spans="2:29" x14ac:dyDescent="0.25">
      <c r="B12" s="7">
        <v>45756</v>
      </c>
      <c r="C12" s="8">
        <v>83.5</v>
      </c>
      <c r="D12" s="9"/>
      <c r="E12" s="10">
        <v>15.2</v>
      </c>
      <c r="F12" s="33">
        <f t="shared" si="0"/>
        <v>1269.2</v>
      </c>
      <c r="G12" s="19"/>
      <c r="H12" s="16"/>
      <c r="I12" s="17"/>
      <c r="J12" s="18"/>
    </row>
    <row r="13" spans="2:29" x14ac:dyDescent="0.25">
      <c r="B13" s="7">
        <v>45757</v>
      </c>
      <c r="C13" s="8">
        <v>80.5</v>
      </c>
      <c r="D13" s="9"/>
      <c r="E13" s="10">
        <v>15.2</v>
      </c>
      <c r="F13" s="33">
        <f t="shared" si="0"/>
        <v>1223.5999999999999</v>
      </c>
      <c r="G13" s="19"/>
      <c r="H13" s="16"/>
      <c r="I13" s="17"/>
      <c r="J13" s="18"/>
    </row>
    <row r="14" spans="2:29" x14ac:dyDescent="0.25">
      <c r="B14" s="7">
        <v>45758</v>
      </c>
      <c r="C14" s="8">
        <v>80</v>
      </c>
      <c r="D14" s="9"/>
      <c r="E14" s="10">
        <v>15.2</v>
      </c>
      <c r="F14" s="33">
        <f t="shared" si="0"/>
        <v>1216</v>
      </c>
      <c r="G14" s="19"/>
      <c r="H14" s="16"/>
      <c r="I14" s="17"/>
      <c r="J14" s="18"/>
    </row>
    <row r="15" spans="2:29" x14ac:dyDescent="0.25">
      <c r="B15" s="7">
        <v>45759</v>
      </c>
      <c r="C15" s="8">
        <v>77.5</v>
      </c>
      <c r="D15" s="9"/>
      <c r="E15" s="10">
        <v>15.2</v>
      </c>
      <c r="F15" s="33">
        <f t="shared" si="0"/>
        <v>1178</v>
      </c>
      <c r="G15" s="19"/>
      <c r="H15" s="16"/>
      <c r="I15" s="17"/>
      <c r="J15" s="18"/>
    </row>
    <row r="16" spans="2:29" x14ac:dyDescent="0.25">
      <c r="B16" s="7">
        <v>45760</v>
      </c>
      <c r="C16" s="8">
        <v>82</v>
      </c>
      <c r="D16" s="9"/>
      <c r="E16" s="10">
        <v>15.2</v>
      </c>
      <c r="F16" s="33">
        <f t="shared" si="0"/>
        <v>1246.3999999999999</v>
      </c>
      <c r="G16" s="19"/>
      <c r="H16" s="16"/>
      <c r="I16" s="17"/>
      <c r="J16" s="18"/>
    </row>
    <row r="17" spans="2:10" x14ac:dyDescent="0.25">
      <c r="B17" s="7">
        <v>45761</v>
      </c>
      <c r="C17" s="8">
        <v>81.5</v>
      </c>
      <c r="D17" s="9"/>
      <c r="E17" s="10">
        <v>15.2</v>
      </c>
      <c r="F17" s="33">
        <f t="shared" si="0"/>
        <v>1238.8</v>
      </c>
      <c r="G17" s="19"/>
      <c r="H17" s="16"/>
      <c r="I17" s="17"/>
      <c r="J17" s="18"/>
    </row>
    <row r="18" spans="2:10" x14ac:dyDescent="0.25">
      <c r="B18" s="7">
        <v>45762</v>
      </c>
      <c r="C18" s="8">
        <v>81.5</v>
      </c>
      <c r="D18" s="9"/>
      <c r="E18" s="10">
        <v>15.2</v>
      </c>
      <c r="F18" s="33">
        <f t="shared" si="0"/>
        <v>1238.8</v>
      </c>
      <c r="G18" s="19"/>
      <c r="H18" s="16"/>
      <c r="I18" s="17"/>
      <c r="J18" s="18"/>
    </row>
    <row r="19" spans="2:10" x14ac:dyDescent="0.25">
      <c r="B19" s="7">
        <v>45763</v>
      </c>
      <c r="C19" s="8">
        <v>76.5</v>
      </c>
      <c r="D19" s="9"/>
      <c r="E19" s="10">
        <v>15.2</v>
      </c>
      <c r="F19" s="33">
        <f t="shared" si="0"/>
        <v>1162.8</v>
      </c>
      <c r="G19" s="19"/>
      <c r="H19" s="16"/>
      <c r="I19" s="17"/>
      <c r="J19" s="18"/>
    </row>
    <row r="20" spans="2:10" x14ac:dyDescent="0.25">
      <c r="B20" s="7">
        <v>45764</v>
      </c>
      <c r="C20" s="8">
        <v>84.5</v>
      </c>
      <c r="D20" s="9"/>
      <c r="E20" s="10">
        <v>15.2</v>
      </c>
      <c r="F20" s="33">
        <f t="shared" si="0"/>
        <v>1284.3999999999999</v>
      </c>
      <c r="G20" s="19"/>
      <c r="H20" s="16"/>
      <c r="I20" s="17"/>
      <c r="J20" s="18"/>
    </row>
    <row r="21" spans="2:10" x14ac:dyDescent="0.25">
      <c r="B21" s="7">
        <v>45765</v>
      </c>
      <c r="C21" s="8">
        <v>83.5</v>
      </c>
      <c r="D21" s="9"/>
      <c r="E21" s="10">
        <v>15.2</v>
      </c>
      <c r="F21" s="33">
        <f t="shared" si="0"/>
        <v>1269.2</v>
      </c>
      <c r="G21" s="19"/>
      <c r="H21" s="16"/>
      <c r="I21" s="17"/>
      <c r="J21" s="18"/>
    </row>
    <row r="22" spans="2:10" x14ac:dyDescent="0.25">
      <c r="B22" s="7">
        <v>45766</v>
      </c>
      <c r="C22" s="8">
        <v>78</v>
      </c>
      <c r="D22" s="9"/>
      <c r="E22" s="10">
        <v>15.2</v>
      </c>
      <c r="F22" s="33">
        <f t="shared" si="0"/>
        <v>1185.5999999999999</v>
      </c>
      <c r="G22" s="19"/>
      <c r="H22" s="16"/>
      <c r="I22" s="17"/>
      <c r="J22" s="18"/>
    </row>
    <row r="23" spans="2:10" x14ac:dyDescent="0.25">
      <c r="B23" s="7">
        <v>45767</v>
      </c>
      <c r="C23" s="8">
        <v>73</v>
      </c>
      <c r="D23" s="9"/>
      <c r="E23" s="10">
        <v>15.2</v>
      </c>
      <c r="F23" s="33">
        <f t="shared" si="0"/>
        <v>1109.5999999999999</v>
      </c>
      <c r="G23" s="19"/>
      <c r="H23" s="16"/>
      <c r="I23" s="17"/>
      <c r="J23" s="18"/>
    </row>
    <row r="24" spans="2:10" x14ac:dyDescent="0.25">
      <c r="B24" s="7">
        <v>45768</v>
      </c>
      <c r="C24" s="8">
        <v>85.5</v>
      </c>
      <c r="D24" s="9"/>
      <c r="E24" s="10">
        <v>15.2</v>
      </c>
      <c r="F24" s="33">
        <f t="shared" si="0"/>
        <v>1299.5999999999999</v>
      </c>
      <c r="G24" s="19"/>
      <c r="H24" s="16"/>
      <c r="I24" s="17"/>
      <c r="J24" s="18"/>
    </row>
    <row r="25" spans="2:10" x14ac:dyDescent="0.25">
      <c r="B25" s="7">
        <v>45769</v>
      </c>
      <c r="C25" s="8">
        <v>85.5</v>
      </c>
      <c r="D25" s="9"/>
      <c r="E25" s="10">
        <v>15.2</v>
      </c>
      <c r="F25" s="33">
        <f t="shared" si="0"/>
        <v>1299.5999999999999</v>
      </c>
      <c r="G25" s="19"/>
      <c r="H25" s="16"/>
      <c r="I25" s="17"/>
      <c r="J25" s="18"/>
    </row>
    <row r="26" spans="2:10" x14ac:dyDescent="0.25">
      <c r="B26" s="7">
        <v>45770</v>
      </c>
      <c r="C26" s="8">
        <v>93</v>
      </c>
      <c r="D26" s="9"/>
      <c r="E26" s="10">
        <v>15.2</v>
      </c>
      <c r="F26" s="33">
        <f t="shared" si="0"/>
        <v>1413.6</v>
      </c>
      <c r="G26" s="19"/>
      <c r="H26" s="16"/>
      <c r="I26" s="17"/>
      <c r="J26" s="18"/>
    </row>
    <row r="27" spans="2:10" x14ac:dyDescent="0.25">
      <c r="B27" s="7">
        <v>45771</v>
      </c>
      <c r="C27" s="8">
        <v>96.5</v>
      </c>
      <c r="D27" s="9"/>
      <c r="E27" s="10">
        <v>15.2</v>
      </c>
      <c r="F27" s="33">
        <f t="shared" si="0"/>
        <v>1466.8</v>
      </c>
      <c r="G27" s="19"/>
      <c r="H27" s="16"/>
      <c r="I27" s="17"/>
      <c r="J27" s="18"/>
    </row>
    <row r="28" spans="2:10" x14ac:dyDescent="0.25">
      <c r="B28" s="7">
        <v>45772</v>
      </c>
      <c r="C28" s="8">
        <v>96</v>
      </c>
      <c r="D28" s="9"/>
      <c r="E28" s="10">
        <v>15.2</v>
      </c>
      <c r="F28" s="33">
        <f t="shared" si="0"/>
        <v>1459.1999999999998</v>
      </c>
      <c r="G28" s="19"/>
      <c r="H28" s="16"/>
      <c r="I28" s="17"/>
      <c r="J28" s="18"/>
    </row>
    <row r="29" spans="2:10" x14ac:dyDescent="0.25">
      <c r="B29" s="7">
        <v>45773</v>
      </c>
      <c r="C29" s="8">
        <v>99</v>
      </c>
      <c r="D29" s="9"/>
      <c r="E29" s="10">
        <v>15.2</v>
      </c>
      <c r="F29" s="33">
        <f t="shared" si="0"/>
        <v>1504.8</v>
      </c>
      <c r="G29" s="19"/>
      <c r="H29" s="16"/>
      <c r="I29" s="17"/>
      <c r="J29" s="18"/>
    </row>
    <row r="30" spans="2:10" x14ac:dyDescent="0.25">
      <c r="B30" s="7">
        <v>45774</v>
      </c>
      <c r="C30" s="8">
        <v>80.5</v>
      </c>
      <c r="D30" s="9"/>
      <c r="E30" s="10">
        <v>15.2</v>
      </c>
      <c r="F30" s="33">
        <f t="shared" si="0"/>
        <v>1223.5999999999999</v>
      </c>
      <c r="G30" s="19"/>
      <c r="H30" s="16"/>
      <c r="I30" s="17"/>
      <c r="J30" s="18"/>
    </row>
    <row r="31" spans="2:10" x14ac:dyDescent="0.25">
      <c r="B31" s="7">
        <v>45775</v>
      </c>
      <c r="C31" s="8">
        <v>90</v>
      </c>
      <c r="D31" s="9"/>
      <c r="E31" s="10">
        <v>15.2</v>
      </c>
      <c r="F31" s="33">
        <f t="shared" si="0"/>
        <v>1368</v>
      </c>
      <c r="G31" s="19"/>
      <c r="H31" s="16"/>
      <c r="I31" s="17"/>
      <c r="J31" s="18"/>
    </row>
    <row r="32" spans="2:10" x14ac:dyDescent="0.25">
      <c r="B32" s="7">
        <v>45776</v>
      </c>
      <c r="C32" s="8">
        <v>84</v>
      </c>
      <c r="D32" s="9"/>
      <c r="E32" s="10">
        <v>15.2</v>
      </c>
      <c r="F32" s="33">
        <f t="shared" si="0"/>
        <v>1276.8</v>
      </c>
      <c r="G32" s="19"/>
      <c r="H32" s="16"/>
      <c r="I32" s="17"/>
      <c r="J32" s="18"/>
    </row>
    <row r="33" spans="2:12" x14ac:dyDescent="0.25">
      <c r="B33" s="7">
        <v>45777</v>
      </c>
      <c r="C33" s="8">
        <v>75</v>
      </c>
      <c r="D33" s="9"/>
      <c r="E33" s="10">
        <v>15.2</v>
      </c>
      <c r="F33" s="33">
        <f t="shared" si="0"/>
        <v>1140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2516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56745.836836000002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38243.199999999997</v>
      </c>
      <c r="L36" s="31">
        <f>J36-J4-J5-J6</f>
        <v>37822.907231999998</v>
      </c>
    </row>
    <row r="37" spans="2:12" x14ac:dyDescent="0.25">
      <c r="B37" s="26" t="s">
        <v>14</v>
      </c>
      <c r="C37" s="30">
        <f>C35</f>
        <v>2516</v>
      </c>
      <c r="D37" s="9">
        <f>D35/1.03</f>
        <v>0</v>
      </c>
      <c r="E37" s="10"/>
      <c r="F37" s="33">
        <f>SUM(F4:F36)</f>
        <v>38243.199999999997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-18502.636836000005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81.5</v>
      </c>
      <c r="D4" s="9"/>
      <c r="E4" s="10">
        <v>15.2</v>
      </c>
      <c r="F4" s="33">
        <f>E4*C4</f>
        <v>1238.8</v>
      </c>
      <c r="G4" s="11"/>
      <c r="H4" s="12" t="s">
        <v>6</v>
      </c>
      <c r="I4" s="13">
        <v>0.01</v>
      </c>
      <c r="J4" s="14">
        <f>(F36+F37)*I4</f>
        <v>384.56000000000006</v>
      </c>
    </row>
    <row r="5" spans="2:29" x14ac:dyDescent="0.25">
      <c r="B5" s="7">
        <v>45779</v>
      </c>
      <c r="C5" s="8">
        <v>83</v>
      </c>
      <c r="D5" s="9"/>
      <c r="E5" s="10">
        <v>15.2</v>
      </c>
      <c r="F5" s="33">
        <f t="shared" ref="F5:F34" si="0">E5*C5</f>
        <v>1261.5999999999999</v>
      </c>
      <c r="G5" s="11"/>
      <c r="H5" s="12" t="s">
        <v>7</v>
      </c>
      <c r="I5" s="13">
        <v>1E-3</v>
      </c>
      <c r="J5" s="14">
        <f>(F36+F37-J4-J6)*I5</f>
        <v>38.07144000000001</v>
      </c>
    </row>
    <row r="6" spans="2:29" x14ac:dyDescent="0.25">
      <c r="B6" s="7">
        <v>45780</v>
      </c>
      <c r="C6" s="8">
        <v>87.5</v>
      </c>
      <c r="D6" s="9"/>
      <c r="E6" s="10">
        <v>15.2</v>
      </c>
      <c r="F6" s="33">
        <f t="shared" si="0"/>
        <v>1330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84.5</v>
      </c>
      <c r="D7" s="9"/>
      <c r="E7" s="10">
        <v>15.2</v>
      </c>
      <c r="F7" s="33">
        <f t="shared" si="0"/>
        <v>1284.3999999999999</v>
      </c>
      <c r="G7" s="11"/>
      <c r="H7" s="12" t="s">
        <v>9</v>
      </c>
      <c r="I7" s="13"/>
      <c r="J7" s="14">
        <f>'NİSAN 2025'!J39*-1</f>
        <v>18502.636836000005</v>
      </c>
    </row>
    <row r="8" spans="2:29" x14ac:dyDescent="0.25">
      <c r="B8" s="7">
        <v>45782</v>
      </c>
      <c r="C8" s="8">
        <v>89</v>
      </c>
      <c r="D8" s="9"/>
      <c r="E8" s="10">
        <v>15.2</v>
      </c>
      <c r="F8" s="33">
        <f t="shared" si="0"/>
        <v>1352.8</v>
      </c>
      <c r="G8" s="15">
        <v>45832</v>
      </c>
      <c r="H8" s="16" t="s">
        <v>60</v>
      </c>
      <c r="I8" s="17"/>
      <c r="J8" s="18">
        <v>19530.73</v>
      </c>
    </row>
    <row r="9" spans="2:29" x14ac:dyDescent="0.25">
      <c r="B9" s="7">
        <v>45783</v>
      </c>
      <c r="C9" s="8">
        <v>83.5</v>
      </c>
      <c r="D9" s="9"/>
      <c r="E9" s="10">
        <v>15.2</v>
      </c>
      <c r="F9" s="33">
        <f t="shared" si="0"/>
        <v>1269.2</v>
      </c>
      <c r="G9" s="15"/>
      <c r="H9" s="16"/>
      <c r="I9" s="17"/>
      <c r="J9" s="18"/>
    </row>
    <row r="10" spans="2:29" x14ac:dyDescent="0.25">
      <c r="B10" s="7">
        <v>45784</v>
      </c>
      <c r="C10" s="8">
        <v>81.5</v>
      </c>
      <c r="D10" s="9"/>
      <c r="E10" s="10">
        <v>15.2</v>
      </c>
      <c r="F10" s="33">
        <f t="shared" si="0"/>
        <v>1238.8</v>
      </c>
      <c r="G10" s="15"/>
      <c r="H10" s="16"/>
      <c r="I10" s="17"/>
      <c r="J10" s="18"/>
    </row>
    <row r="11" spans="2:29" x14ac:dyDescent="0.25">
      <c r="B11" s="7">
        <v>45785</v>
      </c>
      <c r="C11" s="8">
        <v>85</v>
      </c>
      <c r="D11" s="9"/>
      <c r="E11" s="10">
        <v>15.2</v>
      </c>
      <c r="F11" s="33">
        <f t="shared" si="0"/>
        <v>1292</v>
      </c>
      <c r="G11" s="19"/>
      <c r="H11" s="16"/>
      <c r="I11" s="17"/>
      <c r="J11" s="18"/>
    </row>
    <row r="12" spans="2:29" x14ac:dyDescent="0.25">
      <c r="B12" s="7">
        <v>45786</v>
      </c>
      <c r="C12" s="8">
        <v>86.5</v>
      </c>
      <c r="D12" s="9"/>
      <c r="E12" s="10">
        <v>15.2</v>
      </c>
      <c r="F12" s="33">
        <f t="shared" si="0"/>
        <v>1314.8</v>
      </c>
      <c r="G12" s="19"/>
      <c r="H12" s="16"/>
      <c r="I12" s="17"/>
      <c r="J12" s="18"/>
    </row>
    <row r="13" spans="2:29" x14ac:dyDescent="0.25">
      <c r="B13" s="7">
        <v>45787</v>
      </c>
      <c r="C13" s="8">
        <v>87</v>
      </c>
      <c r="D13" s="9"/>
      <c r="E13" s="10">
        <v>15.2</v>
      </c>
      <c r="F13" s="33">
        <f t="shared" si="0"/>
        <v>1322.3999999999999</v>
      </c>
      <c r="G13" s="19"/>
      <c r="H13" s="16"/>
      <c r="I13" s="17"/>
      <c r="J13" s="18"/>
    </row>
    <row r="14" spans="2:29" x14ac:dyDescent="0.25">
      <c r="B14" s="7">
        <v>45788</v>
      </c>
      <c r="C14" s="8">
        <v>87.5</v>
      </c>
      <c r="D14" s="9"/>
      <c r="E14" s="10">
        <v>15.2</v>
      </c>
      <c r="F14" s="33">
        <f t="shared" si="0"/>
        <v>1330</v>
      </c>
      <c r="G14" s="19"/>
      <c r="H14" s="16"/>
      <c r="I14" s="17"/>
      <c r="J14" s="18"/>
    </row>
    <row r="15" spans="2:29" x14ac:dyDescent="0.25">
      <c r="B15" s="7">
        <v>45789</v>
      </c>
      <c r="C15" s="8">
        <v>86</v>
      </c>
      <c r="D15" s="9"/>
      <c r="E15" s="10">
        <v>15.2</v>
      </c>
      <c r="F15" s="33">
        <f t="shared" si="0"/>
        <v>1307.2</v>
      </c>
      <c r="G15" s="19"/>
      <c r="H15" s="16"/>
      <c r="I15" s="17"/>
      <c r="J15" s="18"/>
    </row>
    <row r="16" spans="2:29" x14ac:dyDescent="0.25">
      <c r="B16" s="7">
        <v>45790</v>
      </c>
      <c r="C16" s="8">
        <v>84.5</v>
      </c>
      <c r="D16" s="9"/>
      <c r="E16" s="10">
        <v>15.2</v>
      </c>
      <c r="F16" s="33">
        <f t="shared" si="0"/>
        <v>1284.3999999999999</v>
      </c>
      <c r="G16" s="19"/>
      <c r="H16" s="16"/>
      <c r="I16" s="17"/>
      <c r="J16" s="18"/>
    </row>
    <row r="17" spans="2:10" x14ac:dyDescent="0.25">
      <c r="B17" s="7">
        <v>45791</v>
      </c>
      <c r="C17" s="8">
        <v>86</v>
      </c>
      <c r="D17" s="9"/>
      <c r="E17" s="10">
        <v>15.2</v>
      </c>
      <c r="F17" s="33">
        <f t="shared" si="0"/>
        <v>1307.2</v>
      </c>
      <c r="G17" s="19"/>
      <c r="H17" s="16"/>
      <c r="I17" s="17"/>
      <c r="J17" s="18"/>
    </row>
    <row r="18" spans="2:10" x14ac:dyDescent="0.25">
      <c r="B18" s="7">
        <v>45792</v>
      </c>
      <c r="C18" s="8">
        <v>90</v>
      </c>
      <c r="D18" s="9"/>
      <c r="E18" s="10">
        <v>15.2</v>
      </c>
      <c r="F18" s="33">
        <f t="shared" si="0"/>
        <v>1368</v>
      </c>
      <c r="G18" s="19"/>
      <c r="H18" s="16"/>
      <c r="I18" s="17"/>
      <c r="J18" s="18"/>
    </row>
    <row r="19" spans="2:10" x14ac:dyDescent="0.25">
      <c r="B19" s="7">
        <v>45793</v>
      </c>
      <c r="C19" s="8">
        <v>87</v>
      </c>
      <c r="D19" s="9"/>
      <c r="E19" s="10">
        <v>15.2</v>
      </c>
      <c r="F19" s="33">
        <f t="shared" si="0"/>
        <v>1322.3999999999999</v>
      </c>
      <c r="G19" s="19"/>
      <c r="H19" s="16"/>
      <c r="I19" s="17"/>
      <c r="J19" s="18"/>
    </row>
    <row r="20" spans="2:10" x14ac:dyDescent="0.25">
      <c r="B20" s="7">
        <v>45794</v>
      </c>
      <c r="C20" s="8">
        <v>80</v>
      </c>
      <c r="D20" s="9"/>
      <c r="E20" s="10">
        <v>15.2</v>
      </c>
      <c r="F20" s="33">
        <f t="shared" si="0"/>
        <v>1216</v>
      </c>
      <c r="G20" s="19"/>
      <c r="H20" s="16"/>
      <c r="I20" s="17"/>
      <c r="J20" s="18"/>
    </row>
    <row r="21" spans="2:10" x14ac:dyDescent="0.25">
      <c r="B21" s="7">
        <v>45795</v>
      </c>
      <c r="C21" s="8">
        <v>77.5</v>
      </c>
      <c r="D21" s="9"/>
      <c r="E21" s="10">
        <v>15.2</v>
      </c>
      <c r="F21" s="33">
        <f t="shared" si="0"/>
        <v>1178</v>
      </c>
      <c r="G21" s="19"/>
      <c r="H21" s="16"/>
      <c r="I21" s="17"/>
      <c r="J21" s="18"/>
    </row>
    <row r="22" spans="2:10" x14ac:dyDescent="0.25">
      <c r="B22" s="7">
        <v>45796</v>
      </c>
      <c r="C22" s="8">
        <v>82</v>
      </c>
      <c r="D22" s="9"/>
      <c r="E22" s="10">
        <v>15.2</v>
      </c>
      <c r="F22" s="33">
        <f t="shared" si="0"/>
        <v>1246.3999999999999</v>
      </c>
      <c r="G22" s="19"/>
      <c r="H22" s="16"/>
      <c r="I22" s="17"/>
      <c r="J22" s="18"/>
    </row>
    <row r="23" spans="2:10" x14ac:dyDescent="0.25">
      <c r="B23" s="7">
        <v>45797</v>
      </c>
      <c r="C23" s="8">
        <v>77</v>
      </c>
      <c r="D23" s="9"/>
      <c r="E23" s="10">
        <v>15.2</v>
      </c>
      <c r="F23" s="33">
        <f t="shared" si="0"/>
        <v>1170.3999999999999</v>
      </c>
      <c r="G23" s="19"/>
      <c r="H23" s="16"/>
      <c r="I23" s="17"/>
      <c r="J23" s="18"/>
    </row>
    <row r="24" spans="2:10" x14ac:dyDescent="0.25">
      <c r="B24" s="7">
        <v>45798</v>
      </c>
      <c r="C24" s="8">
        <v>78.5</v>
      </c>
      <c r="D24" s="9"/>
      <c r="E24" s="10">
        <v>15.2</v>
      </c>
      <c r="F24" s="33">
        <f t="shared" si="0"/>
        <v>1193.2</v>
      </c>
      <c r="G24" s="19"/>
      <c r="H24" s="16"/>
      <c r="I24" s="17"/>
      <c r="J24" s="18"/>
    </row>
    <row r="25" spans="2:10" x14ac:dyDescent="0.25">
      <c r="B25" s="7">
        <v>45799</v>
      </c>
      <c r="C25" s="8">
        <v>79</v>
      </c>
      <c r="D25" s="9"/>
      <c r="E25" s="10">
        <v>15.2</v>
      </c>
      <c r="F25" s="33">
        <f t="shared" si="0"/>
        <v>1200.8</v>
      </c>
      <c r="G25" s="19"/>
      <c r="H25" s="16"/>
      <c r="I25" s="17"/>
      <c r="J25" s="18"/>
    </row>
    <row r="26" spans="2:10" x14ac:dyDescent="0.25">
      <c r="B26" s="7">
        <v>45800</v>
      </c>
      <c r="C26" s="8">
        <v>81.5</v>
      </c>
      <c r="D26" s="9"/>
      <c r="E26" s="10">
        <v>15.2</v>
      </c>
      <c r="F26" s="33">
        <f t="shared" si="0"/>
        <v>1238.8</v>
      </c>
      <c r="G26" s="19"/>
      <c r="H26" s="16"/>
      <c r="I26" s="17"/>
      <c r="J26" s="18"/>
    </row>
    <row r="27" spans="2:10" x14ac:dyDescent="0.25">
      <c r="B27" s="7">
        <v>45801</v>
      </c>
      <c r="C27" s="8">
        <v>76.5</v>
      </c>
      <c r="D27" s="9"/>
      <c r="E27" s="10">
        <v>15.2</v>
      </c>
      <c r="F27" s="33">
        <f t="shared" si="0"/>
        <v>1162.8</v>
      </c>
      <c r="G27" s="19"/>
      <c r="H27" s="16"/>
      <c r="I27" s="17"/>
      <c r="J27" s="18"/>
    </row>
    <row r="28" spans="2:10" x14ac:dyDescent="0.25">
      <c r="B28" s="7">
        <v>45802</v>
      </c>
      <c r="C28" s="8">
        <v>76</v>
      </c>
      <c r="D28" s="9"/>
      <c r="E28" s="10">
        <v>15.2</v>
      </c>
      <c r="F28" s="33">
        <f t="shared" si="0"/>
        <v>1155.2</v>
      </c>
      <c r="G28" s="19"/>
      <c r="H28" s="16"/>
      <c r="I28" s="17"/>
      <c r="J28" s="18"/>
    </row>
    <row r="29" spans="2:10" x14ac:dyDescent="0.25">
      <c r="B29" s="7">
        <v>45803</v>
      </c>
      <c r="C29" s="8">
        <v>74</v>
      </c>
      <c r="D29" s="9"/>
      <c r="E29" s="10">
        <v>15.2</v>
      </c>
      <c r="F29" s="33">
        <f t="shared" si="0"/>
        <v>1124.8</v>
      </c>
      <c r="G29" s="19"/>
      <c r="H29" s="16"/>
      <c r="I29" s="17"/>
      <c r="J29" s="18"/>
    </row>
    <row r="30" spans="2:10" x14ac:dyDescent="0.25">
      <c r="B30" s="7">
        <v>45804</v>
      </c>
      <c r="C30" s="8">
        <v>79.5</v>
      </c>
      <c r="D30" s="9"/>
      <c r="E30" s="10">
        <v>15.2</v>
      </c>
      <c r="F30" s="33">
        <f t="shared" si="0"/>
        <v>1208.3999999999999</v>
      </c>
      <c r="G30" s="19"/>
      <c r="H30" s="16"/>
      <c r="I30" s="17"/>
      <c r="J30" s="18"/>
    </row>
    <row r="31" spans="2:10" x14ac:dyDescent="0.25">
      <c r="B31" s="7">
        <v>45805</v>
      </c>
      <c r="C31" s="8">
        <v>74</v>
      </c>
      <c r="D31" s="9"/>
      <c r="E31" s="10">
        <v>15.2</v>
      </c>
      <c r="F31" s="33">
        <f t="shared" si="0"/>
        <v>1124.8</v>
      </c>
      <c r="G31" s="19"/>
      <c r="H31" s="16"/>
      <c r="I31" s="17"/>
      <c r="J31" s="18"/>
    </row>
    <row r="32" spans="2:10" x14ac:dyDescent="0.25">
      <c r="B32" s="7">
        <v>45806</v>
      </c>
      <c r="C32" s="8">
        <v>82</v>
      </c>
      <c r="D32" s="9"/>
      <c r="E32" s="10">
        <v>15.2</v>
      </c>
      <c r="F32" s="33">
        <f t="shared" si="0"/>
        <v>1246.3999999999999</v>
      </c>
      <c r="G32" s="19"/>
      <c r="H32" s="16"/>
      <c r="I32" s="17"/>
      <c r="J32" s="18"/>
    </row>
    <row r="33" spans="2:12" x14ac:dyDescent="0.25">
      <c r="B33" s="7">
        <v>45807</v>
      </c>
      <c r="C33" s="8">
        <v>72.5</v>
      </c>
      <c r="D33" s="9"/>
      <c r="E33" s="10">
        <v>15.2</v>
      </c>
      <c r="F33" s="33">
        <f t="shared" si="0"/>
        <v>1102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70</v>
      </c>
      <c r="D34" s="36"/>
      <c r="E34" s="10">
        <v>15.2</v>
      </c>
      <c r="F34" s="38">
        <f t="shared" si="0"/>
        <v>1064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2530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38455.998276000006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38456.000000000007</v>
      </c>
      <c r="L36" s="31">
        <f>J36-J4-J5-J6</f>
        <v>38033.36856000001</v>
      </c>
    </row>
    <row r="37" spans="2:12" x14ac:dyDescent="0.25">
      <c r="B37" s="26" t="s">
        <v>14</v>
      </c>
      <c r="C37" s="30">
        <f>C35</f>
        <v>2530</v>
      </c>
      <c r="D37" s="9">
        <f>D35/1.03</f>
        <v>0</v>
      </c>
      <c r="E37" s="10"/>
      <c r="F37" s="33">
        <f>SUM(F4:F36)</f>
        <v>38456.000000000007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1.724000001559034E-3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70</v>
      </c>
      <c r="D4" s="9"/>
      <c r="E4" s="10">
        <v>15.2</v>
      </c>
      <c r="F4" s="33">
        <f>E4*C4</f>
        <v>1064</v>
      </c>
      <c r="G4" s="11"/>
      <c r="H4" s="12" t="s">
        <v>6</v>
      </c>
      <c r="I4" s="13">
        <v>0.01</v>
      </c>
      <c r="J4" s="14">
        <f>(F36+F37)*I4</f>
        <v>296.096</v>
      </c>
    </row>
    <row r="5" spans="2:29" x14ac:dyDescent="0.25">
      <c r="B5" s="7">
        <v>45810</v>
      </c>
      <c r="C5" s="8">
        <v>79</v>
      </c>
      <c r="D5" s="9"/>
      <c r="E5" s="10">
        <v>15.2</v>
      </c>
      <c r="F5" s="33">
        <f t="shared" ref="F5:F34" si="0">E5*C5</f>
        <v>1200.8</v>
      </c>
      <c r="G5" s="11"/>
      <c r="H5" s="12" t="s">
        <v>7</v>
      </c>
      <c r="I5" s="13">
        <v>1E-3</v>
      </c>
      <c r="J5" s="14">
        <f>(F36+F37-J4-J6)*I5</f>
        <v>29.313504000000002</v>
      </c>
    </row>
    <row r="6" spans="2:29" x14ac:dyDescent="0.25">
      <c r="B6" s="7">
        <v>45811</v>
      </c>
      <c r="C6" s="8">
        <v>79.5</v>
      </c>
      <c r="D6" s="9"/>
      <c r="E6" s="10">
        <v>15.2</v>
      </c>
      <c r="F6" s="33">
        <f t="shared" si="0"/>
        <v>1208.3999999999999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78.5</v>
      </c>
      <c r="D7" s="9"/>
      <c r="E7" s="10">
        <v>15.2</v>
      </c>
      <c r="F7" s="33">
        <f t="shared" si="0"/>
        <v>1193.2</v>
      </c>
      <c r="G7" s="11"/>
      <c r="H7" s="12" t="s">
        <v>9</v>
      </c>
      <c r="I7" s="13"/>
      <c r="J7" s="14">
        <f>'MAYIS 2025'!J39*-1</f>
        <v>-1.724000001559034E-3</v>
      </c>
    </row>
    <row r="8" spans="2:29" x14ac:dyDescent="0.25">
      <c r="B8" s="7">
        <v>45813</v>
      </c>
      <c r="C8" s="8">
        <v>76.5</v>
      </c>
      <c r="D8" s="9"/>
      <c r="E8" s="10">
        <v>15.2</v>
      </c>
      <c r="F8" s="33">
        <f t="shared" si="0"/>
        <v>1162.8</v>
      </c>
      <c r="G8" s="15">
        <v>45860</v>
      </c>
      <c r="H8" s="16" t="s">
        <v>60</v>
      </c>
      <c r="I8" s="17"/>
      <c r="J8" s="18">
        <v>29284.19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70</v>
      </c>
      <c r="D13" s="9"/>
      <c r="E13" s="10">
        <v>15.2</v>
      </c>
      <c r="F13" s="33">
        <f t="shared" si="0"/>
        <v>1064</v>
      </c>
      <c r="G13" s="19"/>
      <c r="H13" s="16"/>
      <c r="I13" s="17"/>
      <c r="J13" s="18"/>
    </row>
    <row r="14" spans="2:29" x14ac:dyDescent="0.25">
      <c r="B14" s="7">
        <v>45819</v>
      </c>
      <c r="C14" s="8">
        <v>79</v>
      </c>
      <c r="D14" s="9"/>
      <c r="E14" s="10">
        <v>15.2</v>
      </c>
      <c r="F14" s="33">
        <f t="shared" si="0"/>
        <v>1200.8</v>
      </c>
      <c r="G14" s="19"/>
      <c r="H14" s="16"/>
      <c r="I14" s="17"/>
      <c r="J14" s="18"/>
    </row>
    <row r="15" spans="2:29" x14ac:dyDescent="0.25">
      <c r="B15" s="7">
        <v>45820</v>
      </c>
      <c r="C15" s="8">
        <v>78</v>
      </c>
      <c r="D15" s="9"/>
      <c r="E15" s="10">
        <v>15.2</v>
      </c>
      <c r="F15" s="33">
        <f t="shared" si="0"/>
        <v>1185.5999999999999</v>
      </c>
      <c r="G15" s="19"/>
      <c r="H15" s="16"/>
      <c r="I15" s="17"/>
      <c r="J15" s="18"/>
    </row>
    <row r="16" spans="2:29" x14ac:dyDescent="0.25">
      <c r="B16" s="7">
        <v>45821</v>
      </c>
      <c r="C16" s="8">
        <v>78</v>
      </c>
      <c r="D16" s="9"/>
      <c r="E16" s="10">
        <v>15.2</v>
      </c>
      <c r="F16" s="33">
        <f t="shared" si="0"/>
        <v>1185.5999999999999</v>
      </c>
      <c r="G16" s="19"/>
      <c r="H16" s="16"/>
      <c r="I16" s="17"/>
      <c r="J16" s="18"/>
    </row>
    <row r="17" spans="2:10" x14ac:dyDescent="0.25">
      <c r="B17" s="7">
        <v>45822</v>
      </c>
      <c r="C17" s="8">
        <v>77.5</v>
      </c>
      <c r="D17" s="9"/>
      <c r="E17" s="10">
        <v>15.2</v>
      </c>
      <c r="F17" s="33">
        <f t="shared" si="0"/>
        <v>1178</v>
      </c>
      <c r="G17" s="19"/>
      <c r="H17" s="16"/>
      <c r="I17" s="17"/>
      <c r="J17" s="18"/>
    </row>
    <row r="18" spans="2:10" x14ac:dyDescent="0.25">
      <c r="B18" s="7">
        <v>45823</v>
      </c>
      <c r="C18" s="8">
        <v>77</v>
      </c>
      <c r="D18" s="9"/>
      <c r="E18" s="10">
        <v>15.2</v>
      </c>
      <c r="F18" s="33">
        <f t="shared" si="0"/>
        <v>1170.3999999999999</v>
      </c>
      <c r="G18" s="19"/>
      <c r="H18" s="16"/>
      <c r="I18" s="17"/>
      <c r="J18" s="18"/>
    </row>
    <row r="19" spans="2:10" x14ac:dyDescent="0.25">
      <c r="B19" s="7">
        <v>45824</v>
      </c>
      <c r="C19" s="8">
        <v>79</v>
      </c>
      <c r="D19" s="9"/>
      <c r="E19" s="10">
        <v>15.2</v>
      </c>
      <c r="F19" s="33">
        <f t="shared" si="0"/>
        <v>1200.8</v>
      </c>
      <c r="G19" s="19"/>
      <c r="H19" s="16"/>
      <c r="I19" s="17"/>
      <c r="J19" s="18"/>
    </row>
    <row r="20" spans="2:10" x14ac:dyDescent="0.25">
      <c r="B20" s="7">
        <v>45825</v>
      </c>
      <c r="C20" s="8">
        <v>72</v>
      </c>
      <c r="D20" s="9"/>
      <c r="E20" s="10">
        <v>15.2</v>
      </c>
      <c r="F20" s="33">
        <f t="shared" si="0"/>
        <v>1094.3999999999999</v>
      </c>
      <c r="G20" s="19"/>
      <c r="H20" s="16"/>
      <c r="I20" s="17"/>
      <c r="J20" s="18"/>
    </row>
    <row r="21" spans="2:10" x14ac:dyDescent="0.25">
      <c r="B21" s="7">
        <v>45826</v>
      </c>
      <c r="C21" s="8">
        <v>75</v>
      </c>
      <c r="D21" s="9"/>
      <c r="E21" s="10">
        <v>15.2</v>
      </c>
      <c r="F21" s="33">
        <f t="shared" si="0"/>
        <v>1140</v>
      </c>
      <c r="G21" s="19"/>
      <c r="H21" s="16"/>
      <c r="I21" s="17"/>
      <c r="J21" s="18"/>
    </row>
    <row r="22" spans="2:10" x14ac:dyDescent="0.25">
      <c r="B22" s="7">
        <v>45827</v>
      </c>
      <c r="C22" s="8">
        <v>67.5</v>
      </c>
      <c r="D22" s="9"/>
      <c r="E22" s="10">
        <v>15.2</v>
      </c>
      <c r="F22" s="33">
        <f t="shared" si="0"/>
        <v>1026</v>
      </c>
      <c r="G22" s="19"/>
      <c r="H22" s="16"/>
      <c r="I22" s="17"/>
      <c r="J22" s="18"/>
    </row>
    <row r="23" spans="2:10" x14ac:dyDescent="0.25">
      <c r="B23" s="7">
        <v>45828</v>
      </c>
      <c r="C23" s="8">
        <v>78</v>
      </c>
      <c r="D23" s="9"/>
      <c r="E23" s="10">
        <v>15.2</v>
      </c>
      <c r="F23" s="33">
        <f t="shared" si="0"/>
        <v>1185.5999999999999</v>
      </c>
      <c r="G23" s="19"/>
      <c r="H23" s="16"/>
      <c r="I23" s="17"/>
      <c r="J23" s="18"/>
    </row>
    <row r="24" spans="2:10" x14ac:dyDescent="0.25">
      <c r="B24" s="7">
        <v>45829</v>
      </c>
      <c r="C24" s="8">
        <v>84.5</v>
      </c>
      <c r="D24" s="9"/>
      <c r="E24" s="10">
        <v>15.2</v>
      </c>
      <c r="F24" s="33">
        <f t="shared" si="0"/>
        <v>1284.3999999999999</v>
      </c>
      <c r="G24" s="19"/>
      <c r="H24" s="16"/>
      <c r="I24" s="17"/>
      <c r="J24" s="18"/>
    </row>
    <row r="25" spans="2:10" x14ac:dyDescent="0.25">
      <c r="B25" s="7">
        <v>45830</v>
      </c>
      <c r="C25" s="8">
        <v>72.5</v>
      </c>
      <c r="D25" s="9"/>
      <c r="E25" s="10">
        <v>15.2</v>
      </c>
      <c r="F25" s="33">
        <f t="shared" si="0"/>
        <v>1102</v>
      </c>
      <c r="G25" s="19"/>
      <c r="H25" s="16"/>
      <c r="I25" s="17"/>
      <c r="J25" s="18"/>
    </row>
    <row r="26" spans="2:10" x14ac:dyDescent="0.25">
      <c r="B26" s="7">
        <v>45831</v>
      </c>
      <c r="C26" s="8">
        <v>74.5</v>
      </c>
      <c r="D26" s="9"/>
      <c r="E26" s="10">
        <v>15.2</v>
      </c>
      <c r="F26" s="33">
        <f t="shared" si="0"/>
        <v>1132.3999999999999</v>
      </c>
      <c r="G26" s="19"/>
      <c r="H26" s="16"/>
      <c r="I26" s="17"/>
      <c r="J26" s="18"/>
    </row>
    <row r="27" spans="2:10" x14ac:dyDescent="0.25">
      <c r="B27" s="7">
        <v>45832</v>
      </c>
      <c r="C27" s="8">
        <v>67</v>
      </c>
      <c r="D27" s="9"/>
      <c r="E27" s="10">
        <v>15.2</v>
      </c>
      <c r="F27" s="33">
        <f t="shared" si="0"/>
        <v>1018.4</v>
      </c>
      <c r="G27" s="19"/>
      <c r="H27" s="16"/>
      <c r="I27" s="17"/>
      <c r="J27" s="18"/>
    </row>
    <row r="28" spans="2:10" x14ac:dyDescent="0.25">
      <c r="B28" s="7">
        <v>45833</v>
      </c>
      <c r="C28" s="8">
        <v>78</v>
      </c>
      <c r="D28" s="9"/>
      <c r="E28" s="10">
        <v>15.2</v>
      </c>
      <c r="F28" s="33">
        <f t="shared" si="0"/>
        <v>1185.5999999999999</v>
      </c>
      <c r="G28" s="19"/>
      <c r="H28" s="16"/>
      <c r="I28" s="17"/>
      <c r="J28" s="18"/>
    </row>
    <row r="29" spans="2:10" x14ac:dyDescent="0.25">
      <c r="B29" s="7">
        <v>45834</v>
      </c>
      <c r="C29" s="8">
        <v>77.5</v>
      </c>
      <c r="D29" s="9"/>
      <c r="E29" s="10">
        <v>15.2</v>
      </c>
      <c r="F29" s="33">
        <f t="shared" si="0"/>
        <v>1178</v>
      </c>
      <c r="G29" s="19"/>
      <c r="H29" s="16"/>
      <c r="I29" s="17"/>
      <c r="J29" s="18"/>
    </row>
    <row r="30" spans="2:10" x14ac:dyDescent="0.25">
      <c r="B30" s="7">
        <v>45835</v>
      </c>
      <c r="C30" s="8">
        <v>68</v>
      </c>
      <c r="D30" s="9"/>
      <c r="E30" s="10">
        <v>15.2</v>
      </c>
      <c r="F30" s="33">
        <f t="shared" si="0"/>
        <v>1033.5999999999999</v>
      </c>
      <c r="G30" s="19"/>
      <c r="H30" s="16"/>
      <c r="I30" s="17"/>
      <c r="J30" s="18"/>
    </row>
    <row r="31" spans="2:10" x14ac:dyDescent="0.25">
      <c r="B31" s="7">
        <v>45836</v>
      </c>
      <c r="C31" s="8">
        <v>67.5</v>
      </c>
      <c r="D31" s="9"/>
      <c r="E31" s="10">
        <v>15.2</v>
      </c>
      <c r="F31" s="33">
        <f t="shared" si="0"/>
        <v>1026</v>
      </c>
      <c r="G31" s="19"/>
      <c r="H31" s="16"/>
      <c r="I31" s="17"/>
      <c r="J31" s="18"/>
    </row>
    <row r="32" spans="2:10" x14ac:dyDescent="0.25">
      <c r="B32" s="7">
        <v>45837</v>
      </c>
      <c r="C32" s="8">
        <v>67</v>
      </c>
      <c r="D32" s="9"/>
      <c r="E32" s="10">
        <v>15.2</v>
      </c>
      <c r="F32" s="33">
        <f t="shared" si="0"/>
        <v>1018.4</v>
      </c>
      <c r="G32" s="19"/>
      <c r="H32" s="16"/>
      <c r="I32" s="17"/>
      <c r="J32" s="18"/>
    </row>
    <row r="33" spans="2:12" x14ac:dyDescent="0.25">
      <c r="B33" s="7">
        <v>45838</v>
      </c>
      <c r="C33" s="8">
        <v>77</v>
      </c>
      <c r="D33" s="9"/>
      <c r="E33" s="10">
        <v>15.2</v>
      </c>
      <c r="F33" s="33">
        <f t="shared" si="0"/>
        <v>1170.3999999999999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1948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29609.597779999996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29609.600000000002</v>
      </c>
      <c r="L36" s="31">
        <f>J36-J4-J5-J6</f>
        <v>29284.190495999999</v>
      </c>
    </row>
    <row r="37" spans="2:12" x14ac:dyDescent="0.25">
      <c r="B37" s="26" t="s">
        <v>14</v>
      </c>
      <c r="C37" s="30">
        <f>C35</f>
        <v>1948</v>
      </c>
      <c r="D37" s="9">
        <f>D35/1.03</f>
        <v>0</v>
      </c>
      <c r="E37" s="10"/>
      <c r="F37" s="33">
        <f>SUM(F4:F36)</f>
        <v>29609.600000000002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2.2200000057637226E-3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S7" sqref="S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81.5</v>
      </c>
      <c r="D4" s="9"/>
      <c r="E4" s="10">
        <v>15.2</v>
      </c>
      <c r="F4" s="33">
        <f>E4*C4</f>
        <v>1238.8</v>
      </c>
      <c r="G4" s="11"/>
      <c r="H4" s="12" t="s">
        <v>6</v>
      </c>
      <c r="I4" s="13">
        <v>0.01</v>
      </c>
      <c r="J4" s="14">
        <f>(F36+F37)*I4</f>
        <v>407.6640000000001</v>
      </c>
    </row>
    <row r="5" spans="2:29" x14ac:dyDescent="0.25">
      <c r="B5" s="7">
        <v>45840</v>
      </c>
      <c r="C5" s="8">
        <v>222.5</v>
      </c>
      <c r="D5" s="9"/>
      <c r="E5" s="10">
        <v>15.2</v>
      </c>
      <c r="F5" s="33">
        <f t="shared" ref="F5:F34" si="0">E5*C5</f>
        <v>3382</v>
      </c>
      <c r="G5" s="11"/>
      <c r="H5" s="12" t="s">
        <v>7</v>
      </c>
      <c r="I5" s="13">
        <v>1E-3</v>
      </c>
      <c r="J5" s="14">
        <f>(F36+F37-J4-J6)*I5</f>
        <v>40.358736000000015</v>
      </c>
    </row>
    <row r="6" spans="2:29" x14ac:dyDescent="0.25">
      <c r="B6" s="7">
        <v>45841</v>
      </c>
      <c r="C6" s="8">
        <v>111</v>
      </c>
      <c r="D6" s="9"/>
      <c r="E6" s="10">
        <v>15.2</v>
      </c>
      <c r="F6" s="33">
        <f t="shared" si="0"/>
        <v>1687.1999999999998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96</v>
      </c>
      <c r="D7" s="9"/>
      <c r="E7" s="10">
        <v>15.2</v>
      </c>
      <c r="F7" s="33">
        <f t="shared" si="0"/>
        <v>1459.1999999999998</v>
      </c>
      <c r="G7" s="11"/>
      <c r="H7" s="12" t="s">
        <v>9</v>
      </c>
      <c r="I7" s="13"/>
      <c r="J7" s="14">
        <f>'HAZİRAN 2025'!J39*-1</f>
        <v>-2.2200000057637226E-3</v>
      </c>
    </row>
    <row r="8" spans="2:29" x14ac:dyDescent="0.25">
      <c r="B8" s="7">
        <v>45843</v>
      </c>
      <c r="C8" s="8">
        <v>78.5</v>
      </c>
      <c r="D8" s="9"/>
      <c r="E8" s="10">
        <v>15.2</v>
      </c>
      <c r="F8" s="33">
        <f t="shared" si="0"/>
        <v>1193.2</v>
      </c>
      <c r="G8" s="15">
        <v>45883</v>
      </c>
      <c r="H8" s="16" t="s">
        <v>61</v>
      </c>
      <c r="I8" s="17"/>
      <c r="J8" s="115">
        <v>40318.379484000012</v>
      </c>
    </row>
    <row r="9" spans="2:29" x14ac:dyDescent="0.25">
      <c r="B9" s="7">
        <v>45844</v>
      </c>
      <c r="C9" s="8">
        <v>79.5</v>
      </c>
      <c r="D9" s="9"/>
      <c r="E9" s="10">
        <v>15.2</v>
      </c>
      <c r="F9" s="33">
        <f t="shared" si="0"/>
        <v>1208.3999999999999</v>
      </c>
      <c r="G9" s="15"/>
      <c r="H9" s="16"/>
      <c r="I9" s="17"/>
      <c r="J9" s="18"/>
    </row>
    <row r="10" spans="2:29" x14ac:dyDescent="0.25">
      <c r="B10" s="7">
        <v>45845</v>
      </c>
      <c r="C10" s="8">
        <v>76</v>
      </c>
      <c r="D10" s="9"/>
      <c r="E10" s="10">
        <v>15.2</v>
      </c>
      <c r="F10" s="33">
        <f t="shared" si="0"/>
        <v>1155.2</v>
      </c>
      <c r="G10" s="15"/>
      <c r="H10" s="16"/>
      <c r="I10" s="17"/>
      <c r="J10" s="18"/>
    </row>
    <row r="11" spans="2:29" x14ac:dyDescent="0.25">
      <c r="B11" s="7">
        <v>45846</v>
      </c>
      <c r="C11" s="8">
        <v>93</v>
      </c>
      <c r="D11" s="9"/>
      <c r="E11" s="10">
        <v>15.2</v>
      </c>
      <c r="F11" s="33">
        <f t="shared" si="0"/>
        <v>1413.6</v>
      </c>
      <c r="G11" s="19"/>
      <c r="H11" s="16"/>
      <c r="I11" s="17"/>
      <c r="J11" s="18"/>
    </row>
    <row r="12" spans="2:29" x14ac:dyDescent="0.25">
      <c r="B12" s="7">
        <v>45847</v>
      </c>
      <c r="C12" s="8">
        <v>88.5</v>
      </c>
      <c r="D12" s="9"/>
      <c r="E12" s="10">
        <v>15.2</v>
      </c>
      <c r="F12" s="33">
        <f t="shared" si="0"/>
        <v>1345.2</v>
      </c>
      <c r="G12" s="19"/>
      <c r="H12" s="16"/>
      <c r="I12" s="17"/>
      <c r="J12" s="18"/>
    </row>
    <row r="13" spans="2:29" x14ac:dyDescent="0.25">
      <c r="B13" s="7">
        <v>45848</v>
      </c>
      <c r="C13" s="8">
        <v>78</v>
      </c>
      <c r="D13" s="9"/>
      <c r="E13" s="10">
        <v>15.2</v>
      </c>
      <c r="F13" s="33">
        <f t="shared" si="0"/>
        <v>1185.5999999999999</v>
      </c>
      <c r="G13" s="19"/>
      <c r="H13" s="16"/>
      <c r="I13" s="17"/>
      <c r="J13" s="18"/>
    </row>
    <row r="14" spans="2:29" x14ac:dyDescent="0.25">
      <c r="B14" s="7">
        <v>45849</v>
      </c>
      <c r="C14" s="8">
        <v>85.5</v>
      </c>
      <c r="D14" s="9"/>
      <c r="E14" s="10">
        <v>15.2</v>
      </c>
      <c r="F14" s="33">
        <f t="shared" si="0"/>
        <v>1299.5999999999999</v>
      </c>
      <c r="G14" s="19"/>
      <c r="H14" s="16"/>
      <c r="I14" s="17"/>
      <c r="J14" s="18"/>
    </row>
    <row r="15" spans="2:29" x14ac:dyDescent="0.25">
      <c r="B15" s="7">
        <v>45850</v>
      </c>
      <c r="C15" s="8">
        <v>68.5</v>
      </c>
      <c r="D15" s="9"/>
      <c r="E15" s="10">
        <v>15.2</v>
      </c>
      <c r="F15" s="33">
        <f t="shared" si="0"/>
        <v>1041.2</v>
      </c>
      <c r="G15" s="19"/>
      <c r="H15" s="16"/>
      <c r="I15" s="17"/>
      <c r="J15" s="18"/>
    </row>
    <row r="16" spans="2:29" x14ac:dyDescent="0.25">
      <c r="B16" s="7">
        <v>45851</v>
      </c>
      <c r="C16" s="8">
        <v>88</v>
      </c>
      <c r="D16" s="9"/>
      <c r="E16" s="10">
        <v>15.2</v>
      </c>
      <c r="F16" s="33">
        <f t="shared" si="0"/>
        <v>1337.6</v>
      </c>
      <c r="G16" s="19"/>
      <c r="H16" s="16"/>
      <c r="I16" s="17"/>
      <c r="J16" s="18"/>
    </row>
    <row r="17" spans="2:10" x14ac:dyDescent="0.25">
      <c r="B17" s="7">
        <v>45852</v>
      </c>
      <c r="C17" s="8">
        <v>71.5</v>
      </c>
      <c r="D17" s="9"/>
      <c r="E17" s="10">
        <v>15.2</v>
      </c>
      <c r="F17" s="33">
        <f t="shared" si="0"/>
        <v>1086.8</v>
      </c>
      <c r="G17" s="19"/>
      <c r="H17" s="16"/>
      <c r="I17" s="17"/>
      <c r="J17" s="18"/>
    </row>
    <row r="18" spans="2:10" x14ac:dyDescent="0.25">
      <c r="B18" s="7">
        <v>45853</v>
      </c>
      <c r="C18" s="8">
        <v>72</v>
      </c>
      <c r="D18" s="9"/>
      <c r="E18" s="10">
        <v>15.2</v>
      </c>
      <c r="F18" s="33">
        <f t="shared" si="0"/>
        <v>1094.3999999999999</v>
      </c>
      <c r="G18" s="19"/>
      <c r="H18" s="16"/>
      <c r="I18" s="17"/>
      <c r="J18" s="18"/>
    </row>
    <row r="19" spans="2:10" x14ac:dyDescent="0.25">
      <c r="B19" s="7">
        <v>45854</v>
      </c>
      <c r="C19" s="8">
        <v>81</v>
      </c>
      <c r="D19" s="9"/>
      <c r="E19" s="10">
        <v>15.2</v>
      </c>
      <c r="F19" s="33">
        <f t="shared" si="0"/>
        <v>1231.2</v>
      </c>
      <c r="G19" s="19"/>
      <c r="H19" s="16"/>
      <c r="I19" s="17"/>
      <c r="J19" s="18"/>
    </row>
    <row r="20" spans="2:10" x14ac:dyDescent="0.25">
      <c r="B20" s="7">
        <v>45855</v>
      </c>
      <c r="C20" s="8">
        <v>90.5</v>
      </c>
      <c r="D20" s="9"/>
      <c r="E20" s="10">
        <v>15.2</v>
      </c>
      <c r="F20" s="33">
        <f t="shared" si="0"/>
        <v>1375.6</v>
      </c>
      <c r="G20" s="19"/>
      <c r="H20" s="16"/>
      <c r="I20" s="17"/>
      <c r="J20" s="18"/>
    </row>
    <row r="21" spans="2:10" x14ac:dyDescent="0.25">
      <c r="B21" s="7">
        <v>45856</v>
      </c>
      <c r="C21" s="8">
        <v>83.5</v>
      </c>
      <c r="D21" s="9"/>
      <c r="E21" s="10">
        <v>15.2</v>
      </c>
      <c r="F21" s="33">
        <f t="shared" si="0"/>
        <v>1269.2</v>
      </c>
      <c r="G21" s="19"/>
      <c r="H21" s="16"/>
      <c r="I21" s="17"/>
      <c r="J21" s="18"/>
    </row>
    <row r="22" spans="2:10" x14ac:dyDescent="0.25">
      <c r="B22" s="7">
        <v>45857</v>
      </c>
      <c r="C22" s="8">
        <v>83.5</v>
      </c>
      <c r="D22" s="9"/>
      <c r="E22" s="10">
        <v>15.2</v>
      </c>
      <c r="F22" s="33">
        <f t="shared" si="0"/>
        <v>1269.2</v>
      </c>
      <c r="G22" s="19"/>
      <c r="H22" s="16"/>
      <c r="I22" s="17"/>
      <c r="J22" s="18"/>
    </row>
    <row r="23" spans="2:10" x14ac:dyDescent="0.25">
      <c r="B23" s="7">
        <v>45858</v>
      </c>
      <c r="C23" s="8">
        <v>75.5</v>
      </c>
      <c r="D23" s="9"/>
      <c r="E23" s="10">
        <v>15.2</v>
      </c>
      <c r="F23" s="33">
        <f t="shared" si="0"/>
        <v>1147.5999999999999</v>
      </c>
      <c r="G23" s="19"/>
      <c r="H23" s="16"/>
      <c r="I23" s="17"/>
      <c r="J23" s="18"/>
    </row>
    <row r="24" spans="2:10" x14ac:dyDescent="0.25">
      <c r="B24" s="7">
        <v>45859</v>
      </c>
      <c r="C24" s="8">
        <v>78</v>
      </c>
      <c r="D24" s="9"/>
      <c r="E24" s="10">
        <v>15.2</v>
      </c>
      <c r="F24" s="33">
        <f t="shared" si="0"/>
        <v>1185.5999999999999</v>
      </c>
      <c r="G24" s="19"/>
      <c r="H24" s="16"/>
      <c r="I24" s="17"/>
      <c r="J24" s="18"/>
    </row>
    <row r="25" spans="2:10" x14ac:dyDescent="0.25">
      <c r="B25" s="7">
        <v>45860</v>
      </c>
      <c r="C25" s="8">
        <v>82</v>
      </c>
      <c r="D25" s="9"/>
      <c r="E25" s="10">
        <v>15.2</v>
      </c>
      <c r="F25" s="33">
        <f t="shared" si="0"/>
        <v>1246.3999999999999</v>
      </c>
      <c r="G25" s="19"/>
      <c r="H25" s="16"/>
      <c r="I25" s="17"/>
      <c r="J25" s="18"/>
    </row>
    <row r="26" spans="2:10" x14ac:dyDescent="0.25">
      <c r="B26" s="7">
        <v>45861</v>
      </c>
      <c r="C26" s="8">
        <v>83.5</v>
      </c>
      <c r="D26" s="9"/>
      <c r="E26" s="10">
        <v>15.2</v>
      </c>
      <c r="F26" s="33">
        <f t="shared" si="0"/>
        <v>1269.2</v>
      </c>
      <c r="G26" s="19"/>
      <c r="H26" s="16"/>
      <c r="I26" s="17"/>
      <c r="J26" s="18"/>
    </row>
    <row r="27" spans="2:10" x14ac:dyDescent="0.25">
      <c r="B27" s="7">
        <v>45862</v>
      </c>
      <c r="C27" s="8">
        <v>75.5</v>
      </c>
      <c r="D27" s="9"/>
      <c r="E27" s="10">
        <v>15.2</v>
      </c>
      <c r="F27" s="33">
        <f t="shared" si="0"/>
        <v>1147.5999999999999</v>
      </c>
      <c r="G27" s="19"/>
      <c r="H27" s="16"/>
      <c r="I27" s="17"/>
      <c r="J27" s="18"/>
    </row>
    <row r="28" spans="2:10" x14ac:dyDescent="0.25">
      <c r="B28" s="7">
        <v>45863</v>
      </c>
      <c r="C28" s="8">
        <v>91.5</v>
      </c>
      <c r="D28" s="9"/>
      <c r="E28" s="10">
        <v>15.2</v>
      </c>
      <c r="F28" s="33">
        <f t="shared" si="0"/>
        <v>1390.8</v>
      </c>
      <c r="G28" s="19"/>
      <c r="H28" s="16"/>
      <c r="I28" s="17"/>
      <c r="J28" s="18"/>
    </row>
    <row r="29" spans="2:10" x14ac:dyDescent="0.25">
      <c r="B29" s="7">
        <v>45864</v>
      </c>
      <c r="C29" s="8">
        <v>83</v>
      </c>
      <c r="D29" s="9"/>
      <c r="E29" s="10">
        <v>15.2</v>
      </c>
      <c r="F29" s="33">
        <f t="shared" si="0"/>
        <v>1261.5999999999999</v>
      </c>
      <c r="G29" s="19"/>
      <c r="H29" s="16"/>
      <c r="I29" s="17"/>
      <c r="J29" s="18"/>
    </row>
    <row r="30" spans="2:10" x14ac:dyDescent="0.25">
      <c r="B30" s="7">
        <v>45865</v>
      </c>
      <c r="C30" s="8">
        <v>68</v>
      </c>
      <c r="D30" s="9"/>
      <c r="E30" s="10">
        <v>15.2</v>
      </c>
      <c r="F30" s="33">
        <f t="shared" si="0"/>
        <v>1033.5999999999999</v>
      </c>
      <c r="G30" s="19"/>
      <c r="H30" s="16"/>
      <c r="I30" s="17"/>
      <c r="J30" s="18"/>
    </row>
    <row r="31" spans="2:10" x14ac:dyDescent="0.25">
      <c r="B31" s="7">
        <v>45866</v>
      </c>
      <c r="C31" s="8">
        <v>81.5</v>
      </c>
      <c r="D31" s="9"/>
      <c r="E31" s="10">
        <v>15.2</v>
      </c>
      <c r="F31" s="33">
        <f t="shared" si="0"/>
        <v>1238.8</v>
      </c>
      <c r="G31" s="19"/>
      <c r="H31" s="16"/>
      <c r="I31" s="17"/>
      <c r="J31" s="18"/>
    </row>
    <row r="32" spans="2:10" x14ac:dyDescent="0.25">
      <c r="B32" s="7">
        <v>45867</v>
      </c>
      <c r="C32" s="8">
        <v>81.5</v>
      </c>
      <c r="D32" s="9"/>
      <c r="E32" s="10">
        <v>15.2</v>
      </c>
      <c r="F32" s="33">
        <f t="shared" si="0"/>
        <v>1238.8</v>
      </c>
      <c r="G32" s="19"/>
      <c r="H32" s="16"/>
      <c r="I32" s="17"/>
      <c r="J32" s="18"/>
    </row>
    <row r="33" spans="2:12" x14ac:dyDescent="0.25">
      <c r="B33" s="7">
        <v>45868</v>
      </c>
      <c r="C33" s="8">
        <v>76.5</v>
      </c>
      <c r="D33" s="9"/>
      <c r="E33" s="10">
        <v>15.2</v>
      </c>
      <c r="F33" s="33">
        <f t="shared" si="0"/>
        <v>1162.8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77</v>
      </c>
      <c r="D34" s="36"/>
      <c r="E34" s="10">
        <v>15.2</v>
      </c>
      <c r="F34" s="38">
        <f t="shared" si="0"/>
        <v>1170.3999999999999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2682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40766.400000000009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40766.400000000009</v>
      </c>
      <c r="L36" s="31">
        <f>J36-J4-J5-J6</f>
        <v>40318.37726400001</v>
      </c>
    </row>
    <row r="37" spans="2:12" x14ac:dyDescent="0.25">
      <c r="B37" s="26" t="s">
        <v>14</v>
      </c>
      <c r="C37" s="30">
        <f>C35</f>
        <v>2682</v>
      </c>
      <c r="D37" s="9">
        <f>D35/1.03</f>
        <v>0</v>
      </c>
      <c r="E37" s="10"/>
      <c r="F37" s="33">
        <f>SUM(F4:F36)</f>
        <v>40766.400000000009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0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12" sqref="W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75.5</v>
      </c>
      <c r="D4" s="9"/>
      <c r="E4" s="10">
        <v>16.3</v>
      </c>
      <c r="F4" s="33">
        <f>E4*C4</f>
        <v>1230.6500000000001</v>
      </c>
      <c r="G4" s="11"/>
      <c r="H4" s="12" t="s">
        <v>6</v>
      </c>
      <c r="I4" s="13">
        <v>0.01</v>
      </c>
      <c r="J4" s="116">
        <v>351.21</v>
      </c>
    </row>
    <row r="5" spans="2:29" x14ac:dyDescent="0.25">
      <c r="B5" s="7">
        <v>45871</v>
      </c>
      <c r="C5" s="8">
        <v>81.5</v>
      </c>
      <c r="D5" s="9"/>
      <c r="E5" s="10">
        <v>16.3</v>
      </c>
      <c r="F5" s="33">
        <f t="shared" ref="F5:F34" si="0">E5*C5</f>
        <v>1328.45</v>
      </c>
      <c r="G5" s="11"/>
      <c r="H5" s="12" t="s">
        <v>7</v>
      </c>
      <c r="I5" s="13">
        <v>1E-3</v>
      </c>
      <c r="J5" s="116">
        <v>34.770000000000003</v>
      </c>
    </row>
    <row r="6" spans="2:29" x14ac:dyDescent="0.25">
      <c r="B6" s="7">
        <v>45872</v>
      </c>
      <c r="C6" s="8">
        <v>65</v>
      </c>
      <c r="D6" s="9"/>
      <c r="E6" s="10">
        <v>16.3</v>
      </c>
      <c r="F6" s="33">
        <f t="shared" si="0"/>
        <v>1059.5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81.5</v>
      </c>
      <c r="D7" s="9"/>
      <c r="E7" s="10">
        <v>16.3</v>
      </c>
      <c r="F7" s="33">
        <f t="shared" si="0"/>
        <v>1328.45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76.5</v>
      </c>
      <c r="D8" s="9"/>
      <c r="E8" s="10">
        <v>16.3</v>
      </c>
      <c r="F8" s="33">
        <f t="shared" si="0"/>
        <v>1246.95</v>
      </c>
      <c r="G8" s="15">
        <v>45912</v>
      </c>
      <c r="H8" s="16" t="s">
        <v>62</v>
      </c>
      <c r="I8" s="17"/>
      <c r="J8" s="18">
        <v>34522.83</v>
      </c>
    </row>
    <row r="9" spans="2:29" x14ac:dyDescent="0.25">
      <c r="B9" s="7">
        <v>45875</v>
      </c>
      <c r="C9" s="8">
        <v>75.5</v>
      </c>
      <c r="D9" s="9"/>
      <c r="E9" s="10">
        <v>16.3</v>
      </c>
      <c r="F9" s="33">
        <f t="shared" si="0"/>
        <v>1230.6500000000001</v>
      </c>
      <c r="G9" s="15"/>
      <c r="H9" s="16"/>
      <c r="I9" s="17"/>
      <c r="J9" s="18"/>
    </row>
    <row r="10" spans="2:29" x14ac:dyDescent="0.25">
      <c r="B10" s="7">
        <v>45876</v>
      </c>
      <c r="C10" s="8">
        <v>67</v>
      </c>
      <c r="D10" s="9"/>
      <c r="E10" s="10">
        <v>16.3</v>
      </c>
      <c r="F10" s="33">
        <f t="shared" si="0"/>
        <v>1092.1000000000001</v>
      </c>
      <c r="G10" s="15"/>
      <c r="H10" s="16"/>
      <c r="I10" s="17"/>
      <c r="J10" s="18"/>
    </row>
    <row r="11" spans="2:29" x14ac:dyDescent="0.25">
      <c r="B11" s="7">
        <v>45877</v>
      </c>
      <c r="C11" s="8">
        <v>86</v>
      </c>
      <c r="D11" s="9"/>
      <c r="E11" s="10">
        <v>16.3</v>
      </c>
      <c r="F11" s="33">
        <f t="shared" si="0"/>
        <v>1401.8</v>
      </c>
      <c r="G11" s="19"/>
      <c r="H11" s="16"/>
      <c r="I11" s="17"/>
      <c r="J11" s="18"/>
    </row>
    <row r="12" spans="2:29" x14ac:dyDescent="0.25">
      <c r="B12" s="7">
        <v>45878</v>
      </c>
      <c r="C12" s="8">
        <v>82</v>
      </c>
      <c r="D12" s="9"/>
      <c r="E12" s="10">
        <v>16.3</v>
      </c>
      <c r="F12" s="33">
        <f t="shared" si="0"/>
        <v>1336.6000000000001</v>
      </c>
      <c r="G12" s="19"/>
      <c r="H12" s="16"/>
      <c r="I12" s="17"/>
      <c r="J12" s="18"/>
    </row>
    <row r="13" spans="2:29" x14ac:dyDescent="0.25">
      <c r="B13" s="7">
        <v>45879</v>
      </c>
      <c r="C13" s="8">
        <v>78.5</v>
      </c>
      <c r="D13" s="9"/>
      <c r="E13" s="10">
        <v>16.3</v>
      </c>
      <c r="F13" s="33">
        <f t="shared" si="0"/>
        <v>1279.55</v>
      </c>
      <c r="G13" s="19"/>
      <c r="H13" s="16"/>
      <c r="I13" s="17"/>
      <c r="J13" s="18"/>
    </row>
    <row r="14" spans="2:29" x14ac:dyDescent="0.25">
      <c r="B14" s="7">
        <v>45880</v>
      </c>
      <c r="C14" s="8">
        <v>86.5</v>
      </c>
      <c r="D14" s="9"/>
      <c r="E14" s="10">
        <v>16.3</v>
      </c>
      <c r="F14" s="33">
        <f t="shared" si="0"/>
        <v>1409.95</v>
      </c>
      <c r="G14" s="19"/>
      <c r="H14" s="16"/>
      <c r="I14" s="17"/>
      <c r="J14" s="18"/>
    </row>
    <row r="15" spans="2:29" x14ac:dyDescent="0.25">
      <c r="B15" s="7">
        <v>45881</v>
      </c>
      <c r="C15" s="8">
        <v>80</v>
      </c>
      <c r="D15" s="9"/>
      <c r="E15" s="10">
        <v>16.3</v>
      </c>
      <c r="F15" s="33">
        <f t="shared" si="0"/>
        <v>1304</v>
      </c>
      <c r="G15" s="19"/>
      <c r="H15" s="16"/>
      <c r="I15" s="17"/>
      <c r="J15" s="18"/>
    </row>
    <row r="16" spans="2:29" x14ac:dyDescent="0.25">
      <c r="B16" s="7">
        <v>45882</v>
      </c>
      <c r="C16" s="8">
        <v>86.5</v>
      </c>
      <c r="D16" s="9"/>
      <c r="E16" s="10">
        <v>16.3</v>
      </c>
      <c r="F16" s="33">
        <f t="shared" si="0"/>
        <v>1409.95</v>
      </c>
      <c r="G16" s="19"/>
      <c r="H16" s="16"/>
      <c r="I16" s="17"/>
      <c r="J16" s="18"/>
    </row>
    <row r="17" spans="2:10" x14ac:dyDescent="0.25">
      <c r="B17" s="7">
        <v>45883</v>
      </c>
      <c r="C17" s="8">
        <v>78.5</v>
      </c>
      <c r="D17" s="9"/>
      <c r="E17" s="10">
        <v>16.3</v>
      </c>
      <c r="F17" s="33">
        <f t="shared" si="0"/>
        <v>1279.55</v>
      </c>
      <c r="G17" s="19"/>
      <c r="H17" s="16"/>
      <c r="I17" s="17"/>
      <c r="J17" s="18"/>
    </row>
    <row r="18" spans="2:10" x14ac:dyDescent="0.25">
      <c r="B18" s="7">
        <v>45884</v>
      </c>
      <c r="C18" s="8">
        <v>82</v>
      </c>
      <c r="D18" s="9"/>
      <c r="E18" s="10">
        <v>16.3</v>
      </c>
      <c r="F18" s="33">
        <f t="shared" si="0"/>
        <v>1336.6000000000001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80</v>
      </c>
      <c r="D19" s="9"/>
      <c r="E19" s="10">
        <v>16.3</v>
      </c>
      <c r="F19" s="33">
        <f t="shared" si="0"/>
        <v>1304</v>
      </c>
      <c r="G19" s="19"/>
      <c r="H19" s="16"/>
      <c r="I19" s="17"/>
      <c r="J19" s="18"/>
    </row>
    <row r="20" spans="2:10" x14ac:dyDescent="0.25">
      <c r="B20" s="7">
        <v>45886</v>
      </c>
      <c r="C20" s="8">
        <v>76.5</v>
      </c>
      <c r="D20" s="9"/>
      <c r="E20" s="10">
        <v>16.3</v>
      </c>
      <c r="F20" s="33">
        <f t="shared" si="0"/>
        <v>1246.95</v>
      </c>
      <c r="G20" s="19"/>
      <c r="H20" s="16"/>
      <c r="I20" s="17"/>
      <c r="J20" s="18"/>
    </row>
    <row r="21" spans="2:10" x14ac:dyDescent="0.25">
      <c r="B21" s="7">
        <v>45887</v>
      </c>
      <c r="C21" s="8">
        <v>78.5</v>
      </c>
      <c r="D21" s="9"/>
      <c r="E21" s="10">
        <v>16.3</v>
      </c>
      <c r="F21" s="33">
        <f t="shared" si="0"/>
        <v>1279.55</v>
      </c>
      <c r="G21" s="19"/>
      <c r="H21" s="16"/>
      <c r="I21" s="17"/>
      <c r="J21" s="18"/>
    </row>
    <row r="22" spans="2:10" x14ac:dyDescent="0.25">
      <c r="B22" s="7">
        <v>45888</v>
      </c>
      <c r="C22" s="8">
        <v>74</v>
      </c>
      <c r="D22" s="9"/>
      <c r="E22" s="10">
        <v>16.3</v>
      </c>
      <c r="F22" s="33">
        <f t="shared" si="0"/>
        <v>1206.2</v>
      </c>
      <c r="G22" s="19"/>
      <c r="H22" s="16"/>
      <c r="I22" s="17"/>
      <c r="J22" s="18"/>
    </row>
    <row r="23" spans="2:10" x14ac:dyDescent="0.25">
      <c r="B23" s="7">
        <v>45889</v>
      </c>
      <c r="C23" s="8">
        <v>78</v>
      </c>
      <c r="D23" s="9"/>
      <c r="E23" s="10">
        <v>16.3</v>
      </c>
      <c r="F23" s="33">
        <f t="shared" si="0"/>
        <v>1271.4000000000001</v>
      </c>
      <c r="G23" s="19"/>
      <c r="H23" s="16"/>
      <c r="I23" s="17"/>
      <c r="J23" s="18"/>
    </row>
    <row r="24" spans="2:10" x14ac:dyDescent="0.25">
      <c r="B24" s="7">
        <v>45890</v>
      </c>
      <c r="C24" s="8">
        <v>63</v>
      </c>
      <c r="D24" s="9"/>
      <c r="E24" s="10">
        <v>16.3</v>
      </c>
      <c r="F24" s="33">
        <f t="shared" si="0"/>
        <v>1026.9000000000001</v>
      </c>
      <c r="G24" s="19"/>
      <c r="H24" s="16"/>
      <c r="I24" s="17"/>
      <c r="J24" s="18"/>
    </row>
    <row r="25" spans="2:10" x14ac:dyDescent="0.25">
      <c r="B25" s="7">
        <v>45891</v>
      </c>
      <c r="C25" s="8">
        <v>55</v>
      </c>
      <c r="D25" s="9"/>
      <c r="E25" s="10">
        <v>16.3</v>
      </c>
      <c r="F25" s="33">
        <f t="shared" si="0"/>
        <v>896.5</v>
      </c>
      <c r="G25" s="19"/>
      <c r="H25" s="16"/>
      <c r="I25" s="17"/>
      <c r="J25" s="18"/>
    </row>
    <row r="26" spans="2:10" x14ac:dyDescent="0.25">
      <c r="B26" s="7">
        <v>45892</v>
      </c>
      <c r="C26" s="8">
        <v>37.5</v>
      </c>
      <c r="D26" s="9"/>
      <c r="E26" s="10">
        <v>16.3</v>
      </c>
      <c r="F26" s="33">
        <f t="shared" si="0"/>
        <v>611.25</v>
      </c>
      <c r="G26" s="19"/>
      <c r="H26" s="16"/>
      <c r="I26" s="17"/>
      <c r="J26" s="18"/>
    </row>
    <row r="27" spans="2:10" x14ac:dyDescent="0.25">
      <c r="B27" s="7">
        <v>45893</v>
      </c>
      <c r="C27" s="8">
        <v>39.5</v>
      </c>
      <c r="D27" s="9"/>
      <c r="E27" s="10">
        <v>16.3</v>
      </c>
      <c r="F27" s="33">
        <f t="shared" si="0"/>
        <v>643.85</v>
      </c>
      <c r="G27" s="19"/>
      <c r="H27" s="16"/>
      <c r="I27" s="17"/>
      <c r="J27" s="18"/>
    </row>
    <row r="28" spans="2:10" x14ac:dyDescent="0.25">
      <c r="B28" s="7">
        <v>45894</v>
      </c>
      <c r="C28" s="8">
        <v>35</v>
      </c>
      <c r="D28" s="9"/>
      <c r="E28" s="10">
        <v>16.3</v>
      </c>
      <c r="F28" s="33">
        <f t="shared" si="0"/>
        <v>570.5</v>
      </c>
      <c r="G28" s="19"/>
      <c r="H28" s="16"/>
      <c r="I28" s="17"/>
      <c r="J28" s="18"/>
    </row>
    <row r="29" spans="2:10" x14ac:dyDescent="0.25">
      <c r="B29" s="7">
        <v>45895</v>
      </c>
      <c r="C29" s="8">
        <v>47</v>
      </c>
      <c r="D29" s="9"/>
      <c r="E29" s="10">
        <v>16.3</v>
      </c>
      <c r="F29" s="33">
        <f t="shared" si="0"/>
        <v>766.1</v>
      </c>
      <c r="G29" s="19"/>
      <c r="H29" s="16"/>
      <c r="I29" s="17"/>
      <c r="J29" s="18"/>
    </row>
    <row r="30" spans="2:10" x14ac:dyDescent="0.25">
      <c r="B30" s="7">
        <v>45896</v>
      </c>
      <c r="C30" s="8">
        <v>51.5</v>
      </c>
      <c r="D30" s="9"/>
      <c r="E30" s="10">
        <v>16.3</v>
      </c>
      <c r="F30" s="33">
        <f t="shared" si="0"/>
        <v>839.45</v>
      </c>
      <c r="G30" s="19"/>
      <c r="H30" s="16"/>
      <c r="I30" s="17"/>
      <c r="J30" s="18"/>
    </row>
    <row r="31" spans="2:10" x14ac:dyDescent="0.25">
      <c r="B31" s="7">
        <v>45897</v>
      </c>
      <c r="C31" s="8">
        <v>58.5</v>
      </c>
      <c r="D31" s="9"/>
      <c r="E31" s="10">
        <v>16.3</v>
      </c>
      <c r="F31" s="33">
        <f t="shared" si="0"/>
        <v>953.55000000000007</v>
      </c>
      <c r="G31" s="19"/>
      <c r="H31" s="16"/>
      <c r="I31" s="17"/>
      <c r="J31" s="18"/>
    </row>
    <row r="32" spans="2:10" x14ac:dyDescent="0.25">
      <c r="B32" s="7">
        <v>45898</v>
      </c>
      <c r="C32" s="8">
        <v>60</v>
      </c>
      <c r="D32" s="9"/>
      <c r="E32" s="10">
        <v>16.3</v>
      </c>
      <c r="F32" s="33">
        <f t="shared" si="0"/>
        <v>978</v>
      </c>
      <c r="G32" s="19"/>
      <c r="H32" s="16"/>
      <c r="I32" s="17"/>
      <c r="J32" s="18"/>
    </row>
    <row r="33" spans="2:12" x14ac:dyDescent="0.25">
      <c r="B33" s="7">
        <v>45899</v>
      </c>
      <c r="C33" s="8">
        <v>66</v>
      </c>
      <c r="D33" s="9"/>
      <c r="E33" s="10">
        <v>16.3</v>
      </c>
      <c r="F33" s="33">
        <f t="shared" si="0"/>
        <v>1075.8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59</v>
      </c>
      <c r="D34" s="36"/>
      <c r="E34" s="10">
        <v>16.3</v>
      </c>
      <c r="F34" s="38">
        <f t="shared" si="0"/>
        <v>961.7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2141.5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34908.810000000005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34906.449999999997</v>
      </c>
      <c r="L36" s="31">
        <f>J36-J4-J5-J6</f>
        <v>34520.47</v>
      </c>
    </row>
    <row r="37" spans="2:12" x14ac:dyDescent="0.25">
      <c r="B37" s="26" t="s">
        <v>14</v>
      </c>
      <c r="C37" s="30">
        <f>C35</f>
        <v>2141.5</v>
      </c>
      <c r="D37" s="9">
        <f>D35/1.03</f>
        <v>0</v>
      </c>
      <c r="E37" s="10"/>
      <c r="F37" s="33">
        <f>SUM(F4:F36)</f>
        <v>34906.449999999997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-2.360000000007858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62.5</v>
      </c>
      <c r="D4" s="9"/>
      <c r="E4" s="10">
        <v>16.8</v>
      </c>
      <c r="F4" s="33">
        <f>E4*C4</f>
        <v>1050</v>
      </c>
      <c r="G4" s="11"/>
      <c r="H4" s="12" t="s">
        <v>6</v>
      </c>
      <c r="I4" s="13">
        <v>0.01</v>
      </c>
      <c r="J4" s="14">
        <f>(F36+F37)*I4</f>
        <v>305.59199999999987</v>
      </c>
    </row>
    <row r="5" spans="2:29" x14ac:dyDescent="0.25">
      <c r="B5" s="7">
        <v>45902</v>
      </c>
      <c r="C5" s="8">
        <v>66</v>
      </c>
      <c r="D5" s="9"/>
      <c r="E5" s="10">
        <v>16.8</v>
      </c>
      <c r="F5" s="33">
        <f t="shared" ref="F5:F34" si="0">E5*C5</f>
        <v>1108.8</v>
      </c>
      <c r="G5" s="11"/>
      <c r="H5" s="12" t="s">
        <v>7</v>
      </c>
      <c r="I5" s="13">
        <v>1E-3</v>
      </c>
      <c r="J5" s="14">
        <f>(F36+F37-J4-J6)*I5</f>
        <v>30.253607999999986</v>
      </c>
    </row>
    <row r="6" spans="2:29" x14ac:dyDescent="0.25">
      <c r="B6" s="7">
        <v>45903</v>
      </c>
      <c r="C6" s="8">
        <v>71</v>
      </c>
      <c r="D6" s="9"/>
      <c r="E6" s="10">
        <v>16.8</v>
      </c>
      <c r="F6" s="33">
        <f t="shared" si="0"/>
        <v>1192.8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65</v>
      </c>
      <c r="D7" s="9"/>
      <c r="E7" s="10">
        <v>16.8</v>
      </c>
      <c r="F7" s="33">
        <f t="shared" si="0"/>
        <v>1092</v>
      </c>
      <c r="G7" s="11"/>
      <c r="H7" s="12" t="s">
        <v>9</v>
      </c>
      <c r="I7" s="13"/>
      <c r="J7" s="14">
        <f>'AĞUSTOS 2025'!J39*-1</f>
        <v>2.360000000007858</v>
      </c>
    </row>
    <row r="8" spans="2:29" x14ac:dyDescent="0.25">
      <c r="B8" s="7">
        <v>45905</v>
      </c>
      <c r="C8" s="8">
        <v>64.5</v>
      </c>
      <c r="D8" s="9"/>
      <c r="E8" s="10">
        <v>16.8</v>
      </c>
      <c r="F8" s="33">
        <f t="shared" si="0"/>
        <v>1083.6000000000001</v>
      </c>
      <c r="G8" s="15">
        <v>45945</v>
      </c>
      <c r="H8" s="16" t="s">
        <v>61</v>
      </c>
      <c r="I8" s="17"/>
      <c r="J8" s="18">
        <v>29321.49</v>
      </c>
    </row>
    <row r="9" spans="2:29" x14ac:dyDescent="0.25">
      <c r="B9" s="7">
        <v>45906</v>
      </c>
      <c r="C9" s="8">
        <v>64</v>
      </c>
      <c r="D9" s="9"/>
      <c r="E9" s="10">
        <v>16.8</v>
      </c>
      <c r="F9" s="33">
        <f t="shared" si="0"/>
        <v>1075.2</v>
      </c>
      <c r="G9" s="15"/>
      <c r="H9" s="16"/>
      <c r="I9" s="17"/>
      <c r="J9" s="18"/>
    </row>
    <row r="10" spans="2:29" x14ac:dyDescent="0.25">
      <c r="B10" s="7">
        <v>45907</v>
      </c>
      <c r="C10" s="8">
        <v>61.5</v>
      </c>
      <c r="D10" s="9"/>
      <c r="E10" s="10">
        <v>16.8</v>
      </c>
      <c r="F10" s="33">
        <f t="shared" si="0"/>
        <v>1033.2</v>
      </c>
      <c r="G10" s="15"/>
      <c r="H10" s="16"/>
      <c r="I10" s="17"/>
      <c r="J10" s="18"/>
    </row>
    <row r="11" spans="2:29" x14ac:dyDescent="0.25">
      <c r="B11" s="7">
        <v>45908</v>
      </c>
      <c r="C11" s="8">
        <v>61.5</v>
      </c>
      <c r="D11" s="9"/>
      <c r="E11" s="10">
        <v>16.8</v>
      </c>
      <c r="F11" s="33">
        <f t="shared" si="0"/>
        <v>1033.2</v>
      </c>
      <c r="G11" s="19"/>
      <c r="H11" s="16"/>
      <c r="I11" s="17"/>
      <c r="J11" s="18"/>
    </row>
    <row r="12" spans="2:29" x14ac:dyDescent="0.25">
      <c r="B12" s="7">
        <v>45909</v>
      </c>
      <c r="C12" s="8">
        <v>66</v>
      </c>
      <c r="D12" s="9"/>
      <c r="E12" s="10">
        <v>16.8</v>
      </c>
      <c r="F12" s="33">
        <f t="shared" si="0"/>
        <v>1108.8</v>
      </c>
      <c r="G12" s="19"/>
      <c r="H12" s="16"/>
      <c r="I12" s="17"/>
      <c r="J12" s="18"/>
    </row>
    <row r="13" spans="2:29" x14ac:dyDescent="0.25">
      <c r="B13" s="7">
        <v>45910</v>
      </c>
      <c r="C13" s="8">
        <v>61</v>
      </c>
      <c r="D13" s="9"/>
      <c r="E13" s="10">
        <v>16.8</v>
      </c>
      <c r="F13" s="33">
        <f t="shared" si="0"/>
        <v>1024.8</v>
      </c>
      <c r="G13" s="19"/>
      <c r="H13" s="16"/>
      <c r="I13" s="17"/>
      <c r="J13" s="18"/>
    </row>
    <row r="14" spans="2:29" x14ac:dyDescent="0.25">
      <c r="B14" s="7">
        <v>45911</v>
      </c>
      <c r="C14" s="8">
        <v>60.5</v>
      </c>
      <c r="D14" s="9"/>
      <c r="E14" s="10">
        <v>16.8</v>
      </c>
      <c r="F14" s="33">
        <f t="shared" si="0"/>
        <v>1016.4000000000001</v>
      </c>
      <c r="G14" s="19"/>
      <c r="H14" s="16"/>
      <c r="I14" s="17"/>
      <c r="J14" s="18"/>
    </row>
    <row r="15" spans="2:29" x14ac:dyDescent="0.25">
      <c r="B15" s="7">
        <v>45912</v>
      </c>
      <c r="C15" s="8">
        <v>62.5</v>
      </c>
      <c r="D15" s="9"/>
      <c r="E15" s="10">
        <v>16.8</v>
      </c>
      <c r="F15" s="33">
        <f t="shared" si="0"/>
        <v>1050</v>
      </c>
      <c r="G15" s="19"/>
      <c r="H15" s="16"/>
      <c r="I15" s="17"/>
      <c r="J15" s="18"/>
    </row>
    <row r="16" spans="2:29" x14ac:dyDescent="0.25">
      <c r="B16" s="7">
        <v>45913</v>
      </c>
      <c r="C16" s="8">
        <v>58</v>
      </c>
      <c r="D16" s="9"/>
      <c r="E16" s="10">
        <v>16.8</v>
      </c>
      <c r="F16" s="33">
        <f t="shared" si="0"/>
        <v>974.40000000000009</v>
      </c>
      <c r="G16" s="19"/>
      <c r="H16" s="16"/>
      <c r="I16" s="17"/>
      <c r="J16" s="18"/>
    </row>
    <row r="17" spans="2:14" x14ac:dyDescent="0.25">
      <c r="B17" s="7">
        <v>45914</v>
      </c>
      <c r="C17" s="8">
        <v>64.5</v>
      </c>
      <c r="D17" s="9"/>
      <c r="E17" s="10">
        <v>16.8</v>
      </c>
      <c r="F17" s="33">
        <f t="shared" si="0"/>
        <v>1083.6000000000001</v>
      </c>
      <c r="G17" s="19"/>
      <c r="H17" s="16"/>
      <c r="I17" s="17"/>
      <c r="J17" s="18"/>
    </row>
    <row r="18" spans="2:14" x14ac:dyDescent="0.25">
      <c r="B18" s="7">
        <v>45915</v>
      </c>
      <c r="C18" s="8">
        <v>65</v>
      </c>
      <c r="D18" s="9"/>
      <c r="E18" s="10">
        <v>16.8</v>
      </c>
      <c r="F18" s="33">
        <f t="shared" si="0"/>
        <v>1092</v>
      </c>
      <c r="G18" s="19"/>
      <c r="H18" s="16"/>
      <c r="I18" s="17"/>
      <c r="J18" s="18"/>
    </row>
    <row r="19" spans="2:14" x14ac:dyDescent="0.25">
      <c r="B19" s="7">
        <v>45916</v>
      </c>
      <c r="C19" s="8">
        <v>69</v>
      </c>
      <c r="D19" s="9"/>
      <c r="E19" s="10">
        <v>16.8</v>
      </c>
      <c r="F19" s="33">
        <f t="shared" si="0"/>
        <v>1159.2</v>
      </c>
      <c r="G19" s="19"/>
      <c r="H19" s="16"/>
      <c r="I19" s="17"/>
      <c r="J19" s="18"/>
    </row>
    <row r="20" spans="2:14" x14ac:dyDescent="0.25">
      <c r="B20" s="7">
        <v>45917</v>
      </c>
      <c r="C20" s="8">
        <v>64.5</v>
      </c>
      <c r="D20" s="9"/>
      <c r="E20" s="10">
        <v>16.8</v>
      </c>
      <c r="F20" s="33">
        <f t="shared" si="0"/>
        <v>1083.6000000000001</v>
      </c>
      <c r="G20" s="19"/>
      <c r="H20" s="16"/>
      <c r="I20" s="17"/>
      <c r="J20" s="18"/>
    </row>
    <row r="21" spans="2:14" x14ac:dyDescent="0.25">
      <c r="B21" s="7">
        <v>45918</v>
      </c>
      <c r="C21" s="8">
        <v>67</v>
      </c>
      <c r="D21" s="9"/>
      <c r="E21" s="10">
        <v>16.8</v>
      </c>
      <c r="F21" s="33">
        <f t="shared" si="0"/>
        <v>1125.6000000000001</v>
      </c>
      <c r="G21" s="19"/>
      <c r="H21" s="16"/>
      <c r="I21" s="17"/>
      <c r="J21" s="18"/>
    </row>
    <row r="22" spans="2:14" x14ac:dyDescent="0.25">
      <c r="B22" s="7">
        <v>45919</v>
      </c>
      <c r="C22" s="8">
        <v>66.5</v>
      </c>
      <c r="D22" s="9"/>
      <c r="E22" s="10">
        <v>16.8</v>
      </c>
      <c r="F22" s="33">
        <f t="shared" si="0"/>
        <v>1117.2</v>
      </c>
      <c r="G22" s="19"/>
      <c r="H22" s="16"/>
      <c r="I22" s="17"/>
      <c r="J22" s="18"/>
    </row>
    <row r="23" spans="2:14" x14ac:dyDescent="0.25">
      <c r="B23" s="7">
        <v>45920</v>
      </c>
      <c r="C23" s="8">
        <v>28.5</v>
      </c>
      <c r="D23" s="9"/>
      <c r="E23" s="10">
        <v>16.8</v>
      </c>
      <c r="F23" s="33">
        <f t="shared" si="0"/>
        <v>478.8</v>
      </c>
      <c r="G23" s="19"/>
      <c r="H23" s="16"/>
      <c r="I23" s="17"/>
      <c r="J23" s="18"/>
    </row>
    <row r="24" spans="2:14" x14ac:dyDescent="0.25">
      <c r="B24" s="7">
        <v>45921</v>
      </c>
      <c r="C24" s="8">
        <v>59.5</v>
      </c>
      <c r="D24" s="9"/>
      <c r="E24" s="10">
        <v>16.8</v>
      </c>
      <c r="F24" s="33">
        <f t="shared" si="0"/>
        <v>999.6</v>
      </c>
      <c r="G24" s="19"/>
      <c r="H24" s="16"/>
      <c r="I24" s="17"/>
      <c r="J24" s="18"/>
    </row>
    <row r="25" spans="2:14" x14ac:dyDescent="0.25">
      <c r="B25" s="7">
        <v>45922</v>
      </c>
      <c r="C25" s="8">
        <v>62.5</v>
      </c>
      <c r="D25" s="9"/>
      <c r="E25" s="10">
        <v>16.8</v>
      </c>
      <c r="F25" s="33">
        <f t="shared" si="0"/>
        <v>1050</v>
      </c>
      <c r="G25" s="19"/>
      <c r="H25" s="16"/>
      <c r="I25" s="17"/>
      <c r="J25" s="18"/>
    </row>
    <row r="26" spans="2:14" x14ac:dyDescent="0.25">
      <c r="B26" s="7">
        <v>45923</v>
      </c>
      <c r="C26" s="8">
        <v>61</v>
      </c>
      <c r="D26" s="9"/>
      <c r="E26" s="10">
        <v>16.8</v>
      </c>
      <c r="F26" s="33">
        <f t="shared" si="0"/>
        <v>1024.8</v>
      </c>
      <c r="G26" s="19"/>
      <c r="H26" s="16"/>
      <c r="I26" s="17"/>
      <c r="J26" s="18"/>
    </row>
    <row r="27" spans="2:14" x14ac:dyDescent="0.25">
      <c r="B27" s="7">
        <v>45924</v>
      </c>
      <c r="C27" s="8">
        <v>62</v>
      </c>
      <c r="D27" s="9"/>
      <c r="E27" s="10">
        <v>16.8</v>
      </c>
      <c r="F27" s="33">
        <f t="shared" si="0"/>
        <v>1041.6000000000001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57</v>
      </c>
      <c r="D28" s="9"/>
      <c r="E28" s="10">
        <v>16.8</v>
      </c>
      <c r="F28" s="33">
        <f t="shared" si="0"/>
        <v>957.6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64.5</v>
      </c>
      <c r="D29" s="9"/>
      <c r="E29" s="10">
        <v>16.8</v>
      </c>
      <c r="F29" s="33">
        <f t="shared" si="0"/>
        <v>1083.6000000000001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53.5</v>
      </c>
      <c r="D30" s="9"/>
      <c r="E30" s="10">
        <v>16.8</v>
      </c>
      <c r="F30" s="33">
        <f t="shared" si="0"/>
        <v>898.80000000000007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57</v>
      </c>
      <c r="D31" s="9"/>
      <c r="E31" s="10">
        <v>16.8</v>
      </c>
      <c r="F31" s="33">
        <f t="shared" si="0"/>
        <v>957.6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31</v>
      </c>
      <c r="D32" s="9"/>
      <c r="E32" s="10">
        <v>16.8</v>
      </c>
      <c r="F32" s="33">
        <f t="shared" si="0"/>
        <v>520.80000000000007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62</v>
      </c>
      <c r="D33" s="9"/>
      <c r="E33" s="10">
        <v>16.8</v>
      </c>
      <c r="F33" s="33">
        <f t="shared" si="0"/>
        <v>1041.6000000000001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1819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29659.695608000009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30559.199999999986</v>
      </c>
      <c r="L36" s="31">
        <f>J36-J4-J5-J6</f>
        <v>30223.354391999987</v>
      </c>
      <c r="M36" s="31"/>
      <c r="N36" s="31"/>
    </row>
    <row r="37" spans="2:14" x14ac:dyDescent="0.25">
      <c r="B37" s="26" t="s">
        <v>14</v>
      </c>
      <c r="C37" s="30">
        <f>C35</f>
        <v>1819</v>
      </c>
      <c r="D37" s="9">
        <f>D35/1.03</f>
        <v>0</v>
      </c>
      <c r="E37" s="10"/>
      <c r="F37" s="33">
        <f>SUM(F4:F36)</f>
        <v>30559.199999999986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899.50439199997709</v>
      </c>
      <c r="M39" s="17"/>
      <c r="N39" s="40">
        <f>J39+N34</f>
        <v>899.50439199997709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899.50439199997709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60.5</v>
      </c>
      <c r="D4" s="9"/>
      <c r="E4" s="10">
        <v>18.5</v>
      </c>
      <c r="F4" s="33">
        <f>E4*C4</f>
        <v>1119.25</v>
      </c>
      <c r="G4" s="11"/>
      <c r="H4" s="12" t="s">
        <v>6</v>
      </c>
      <c r="I4" s="13">
        <v>0.01</v>
      </c>
      <c r="J4" s="14">
        <f>(F36+F37)*I4</f>
        <v>401.08</v>
      </c>
    </row>
    <row r="5" spans="2:29" x14ac:dyDescent="0.25">
      <c r="B5" s="7">
        <v>45932</v>
      </c>
      <c r="C5" s="8">
        <v>57.5</v>
      </c>
      <c r="D5" s="9"/>
      <c r="E5" s="10">
        <v>18.5</v>
      </c>
      <c r="F5" s="33">
        <f t="shared" ref="F5:F34" si="0">E5*C5</f>
        <v>1063.75</v>
      </c>
      <c r="G5" s="11"/>
      <c r="H5" s="12" t="s">
        <v>7</v>
      </c>
      <c r="I5" s="13">
        <v>1E-3</v>
      </c>
      <c r="J5" s="14">
        <f>(F36+F37-J4-J6)*I5</f>
        <v>39.706919999999997</v>
      </c>
    </row>
    <row r="6" spans="2:29" x14ac:dyDescent="0.25">
      <c r="B6" s="7">
        <v>45933</v>
      </c>
      <c r="C6" s="8">
        <v>61</v>
      </c>
      <c r="D6" s="9"/>
      <c r="E6" s="10">
        <v>18.5</v>
      </c>
      <c r="F6" s="33">
        <f t="shared" si="0"/>
        <v>1128.5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63.5</v>
      </c>
      <c r="D7" s="9"/>
      <c r="E7" s="10">
        <v>18.5</v>
      </c>
      <c r="F7" s="33">
        <f t="shared" si="0"/>
        <v>1174.75</v>
      </c>
      <c r="G7" s="11"/>
      <c r="H7" s="12" t="s">
        <v>9</v>
      </c>
      <c r="I7" s="13"/>
      <c r="J7" s="14">
        <f>'EYLÜL 2025'!J39*-1</f>
        <v>-899.50439199997709</v>
      </c>
    </row>
    <row r="8" spans="2:29" x14ac:dyDescent="0.25">
      <c r="B8" s="7">
        <v>45935</v>
      </c>
      <c r="C8" s="8">
        <v>68</v>
      </c>
      <c r="D8" s="9"/>
      <c r="E8" s="10">
        <v>18.5</v>
      </c>
      <c r="F8" s="33">
        <f t="shared" si="0"/>
        <v>1258</v>
      </c>
      <c r="G8" s="15">
        <v>45980</v>
      </c>
      <c r="H8" s="16" t="s">
        <v>61</v>
      </c>
      <c r="I8" s="17"/>
      <c r="J8" s="18">
        <v>40566.720000000001</v>
      </c>
    </row>
    <row r="9" spans="2:29" x14ac:dyDescent="0.25">
      <c r="B9" s="7">
        <v>45936</v>
      </c>
      <c r="C9" s="8">
        <v>72.5</v>
      </c>
      <c r="D9" s="9"/>
      <c r="E9" s="10">
        <v>18.5</v>
      </c>
      <c r="F9" s="33">
        <f t="shared" si="0"/>
        <v>1341.25</v>
      </c>
      <c r="G9" s="15"/>
      <c r="H9" s="16"/>
      <c r="I9" s="17"/>
      <c r="J9" s="18"/>
    </row>
    <row r="10" spans="2:29" x14ac:dyDescent="0.25">
      <c r="B10" s="7">
        <v>45937</v>
      </c>
      <c r="C10" s="8">
        <v>68.5</v>
      </c>
      <c r="D10" s="9"/>
      <c r="E10" s="10">
        <v>18.5</v>
      </c>
      <c r="F10" s="33">
        <f t="shared" si="0"/>
        <v>1267.25</v>
      </c>
      <c r="G10" s="15"/>
      <c r="H10" s="16"/>
      <c r="I10" s="17"/>
      <c r="J10" s="18"/>
    </row>
    <row r="11" spans="2:29" x14ac:dyDescent="0.25">
      <c r="B11" s="7">
        <v>45938</v>
      </c>
      <c r="C11" s="8">
        <v>72</v>
      </c>
      <c r="D11" s="9"/>
      <c r="E11" s="10">
        <v>18.5</v>
      </c>
      <c r="F11" s="33">
        <f t="shared" si="0"/>
        <v>1332</v>
      </c>
      <c r="G11" s="19"/>
      <c r="H11" s="16"/>
      <c r="I11" s="17"/>
      <c r="J11" s="18"/>
    </row>
    <row r="12" spans="2:29" x14ac:dyDescent="0.25">
      <c r="B12" s="7">
        <v>45939</v>
      </c>
      <c r="C12" s="8">
        <v>74</v>
      </c>
      <c r="D12" s="9"/>
      <c r="E12" s="10">
        <v>18.5</v>
      </c>
      <c r="F12" s="33">
        <f t="shared" si="0"/>
        <v>1369</v>
      </c>
      <c r="G12" s="19"/>
      <c r="H12" s="16"/>
      <c r="I12" s="17"/>
      <c r="J12" s="18"/>
    </row>
    <row r="13" spans="2:29" x14ac:dyDescent="0.25">
      <c r="B13" s="7">
        <v>45940</v>
      </c>
      <c r="C13" s="8">
        <v>74</v>
      </c>
      <c r="D13" s="9"/>
      <c r="E13" s="10">
        <v>18.5</v>
      </c>
      <c r="F13" s="33">
        <f t="shared" si="0"/>
        <v>1369</v>
      </c>
      <c r="G13" s="19"/>
      <c r="H13" s="16"/>
      <c r="I13" s="17"/>
      <c r="J13" s="18"/>
    </row>
    <row r="14" spans="2:29" x14ac:dyDescent="0.25">
      <c r="B14" s="7">
        <v>45941</v>
      </c>
      <c r="C14" s="8">
        <v>78</v>
      </c>
      <c r="D14" s="9"/>
      <c r="E14" s="10">
        <v>18.5</v>
      </c>
      <c r="F14" s="33">
        <f t="shared" si="0"/>
        <v>1443</v>
      </c>
      <c r="G14" s="19"/>
      <c r="H14" s="16"/>
      <c r="I14" s="17"/>
      <c r="J14" s="18"/>
    </row>
    <row r="15" spans="2:29" x14ac:dyDescent="0.25">
      <c r="B15" s="7">
        <v>45942</v>
      </c>
      <c r="C15" s="8">
        <v>72</v>
      </c>
      <c r="D15" s="9"/>
      <c r="E15" s="10">
        <v>18.5</v>
      </c>
      <c r="F15" s="33">
        <f t="shared" si="0"/>
        <v>1332</v>
      </c>
      <c r="G15" s="19"/>
      <c r="H15" s="16"/>
      <c r="I15" s="17"/>
      <c r="J15" s="18"/>
    </row>
    <row r="16" spans="2:29" x14ac:dyDescent="0.25">
      <c r="B16" s="7">
        <v>45943</v>
      </c>
      <c r="C16" s="8">
        <v>72</v>
      </c>
      <c r="D16" s="9"/>
      <c r="E16" s="10">
        <v>18.5</v>
      </c>
      <c r="F16" s="33">
        <f t="shared" si="0"/>
        <v>1332</v>
      </c>
      <c r="G16" s="19"/>
      <c r="H16" s="16"/>
      <c r="I16" s="17"/>
      <c r="J16" s="18"/>
    </row>
    <row r="17" spans="2:10" x14ac:dyDescent="0.25">
      <c r="B17" s="7">
        <v>45944</v>
      </c>
      <c r="C17" s="8">
        <v>71</v>
      </c>
      <c r="D17" s="9"/>
      <c r="E17" s="10">
        <v>18.5</v>
      </c>
      <c r="F17" s="33">
        <f t="shared" si="0"/>
        <v>1313.5</v>
      </c>
      <c r="G17" s="19"/>
      <c r="H17" s="16"/>
      <c r="I17" s="17"/>
      <c r="J17" s="18"/>
    </row>
    <row r="18" spans="2:10" x14ac:dyDescent="0.25">
      <c r="B18" s="7">
        <v>45945</v>
      </c>
      <c r="C18" s="8">
        <v>66.5</v>
      </c>
      <c r="D18" s="9"/>
      <c r="E18" s="10">
        <v>18.5</v>
      </c>
      <c r="F18" s="33">
        <f t="shared" si="0"/>
        <v>1230.25</v>
      </c>
      <c r="G18" s="19"/>
      <c r="H18" s="16"/>
      <c r="I18" s="17"/>
      <c r="J18" s="18"/>
    </row>
    <row r="19" spans="2:10" x14ac:dyDescent="0.25">
      <c r="B19" s="7">
        <v>45946</v>
      </c>
      <c r="C19" s="8">
        <v>69.5</v>
      </c>
      <c r="D19" s="9"/>
      <c r="E19" s="10">
        <v>18.5</v>
      </c>
      <c r="F19" s="33">
        <f t="shared" si="0"/>
        <v>1285.75</v>
      </c>
      <c r="G19" s="19"/>
      <c r="H19" s="16"/>
      <c r="I19" s="17"/>
      <c r="J19" s="18"/>
    </row>
    <row r="20" spans="2:10" x14ac:dyDescent="0.25">
      <c r="B20" s="7">
        <v>45947</v>
      </c>
      <c r="C20" s="8">
        <v>68</v>
      </c>
      <c r="D20" s="9"/>
      <c r="E20" s="10">
        <v>18.5</v>
      </c>
      <c r="F20" s="33">
        <f t="shared" si="0"/>
        <v>1258</v>
      </c>
      <c r="G20" s="19"/>
      <c r="H20" s="16"/>
      <c r="I20" s="17"/>
      <c r="J20" s="18"/>
    </row>
    <row r="21" spans="2:10" x14ac:dyDescent="0.25">
      <c r="B21" s="7">
        <v>45948</v>
      </c>
      <c r="C21" s="8">
        <v>62</v>
      </c>
      <c r="D21" s="9"/>
      <c r="E21" s="10">
        <v>18.5</v>
      </c>
      <c r="F21" s="33">
        <f t="shared" si="0"/>
        <v>1147</v>
      </c>
      <c r="G21" s="19"/>
      <c r="H21" s="16"/>
      <c r="I21" s="17"/>
      <c r="J21" s="18"/>
    </row>
    <row r="22" spans="2:10" x14ac:dyDescent="0.25">
      <c r="B22" s="7">
        <v>45949</v>
      </c>
      <c r="C22" s="8">
        <v>70.5</v>
      </c>
      <c r="D22" s="9"/>
      <c r="E22" s="10">
        <v>18.5</v>
      </c>
      <c r="F22" s="33">
        <f t="shared" si="0"/>
        <v>1304.25</v>
      </c>
      <c r="G22" s="19"/>
      <c r="H22" s="16"/>
      <c r="I22" s="17"/>
      <c r="J22" s="18"/>
    </row>
    <row r="23" spans="2:10" x14ac:dyDescent="0.25">
      <c r="B23" s="7">
        <v>45950</v>
      </c>
      <c r="C23" s="8">
        <v>72</v>
      </c>
      <c r="D23" s="9"/>
      <c r="E23" s="10">
        <v>18.5</v>
      </c>
      <c r="F23" s="33">
        <f t="shared" si="0"/>
        <v>1332</v>
      </c>
      <c r="G23" s="19"/>
      <c r="H23" s="16"/>
      <c r="I23" s="17"/>
      <c r="J23" s="18"/>
    </row>
    <row r="24" spans="2:10" x14ac:dyDescent="0.25">
      <c r="B24" s="7">
        <v>45951</v>
      </c>
      <c r="C24" s="8">
        <v>68.5</v>
      </c>
      <c r="D24" s="9"/>
      <c r="E24" s="10">
        <v>18.5</v>
      </c>
      <c r="F24" s="33">
        <f t="shared" si="0"/>
        <v>1267.25</v>
      </c>
      <c r="G24" s="19"/>
      <c r="H24" s="16"/>
      <c r="I24" s="17"/>
      <c r="J24" s="18"/>
    </row>
    <row r="25" spans="2:10" x14ac:dyDescent="0.25">
      <c r="B25" s="7">
        <v>45952</v>
      </c>
      <c r="C25" s="8">
        <v>74.5</v>
      </c>
      <c r="D25" s="9"/>
      <c r="E25" s="10">
        <v>18.5</v>
      </c>
      <c r="F25" s="33">
        <f t="shared" si="0"/>
        <v>1378.25</v>
      </c>
      <c r="G25" s="19"/>
      <c r="H25" s="16"/>
      <c r="I25" s="17"/>
      <c r="J25" s="18"/>
    </row>
    <row r="26" spans="2:10" x14ac:dyDescent="0.25">
      <c r="B26" s="7">
        <v>45953</v>
      </c>
      <c r="C26" s="8">
        <v>69</v>
      </c>
      <c r="D26" s="9"/>
      <c r="E26" s="10">
        <v>18.5</v>
      </c>
      <c r="F26" s="33">
        <f t="shared" si="0"/>
        <v>1276.5</v>
      </c>
      <c r="G26" s="19"/>
      <c r="H26" s="16"/>
      <c r="I26" s="17"/>
      <c r="J26" s="18"/>
    </row>
    <row r="27" spans="2:10" x14ac:dyDescent="0.25">
      <c r="B27" s="7">
        <v>45954</v>
      </c>
      <c r="C27" s="8">
        <v>73.5</v>
      </c>
      <c r="D27" s="9"/>
      <c r="E27" s="10">
        <v>18.5</v>
      </c>
      <c r="F27" s="33">
        <f t="shared" si="0"/>
        <v>1359.75</v>
      </c>
      <c r="G27" s="19"/>
      <c r="H27" s="16"/>
      <c r="I27" s="17"/>
      <c r="J27" s="18"/>
    </row>
    <row r="28" spans="2:10" x14ac:dyDescent="0.25">
      <c r="B28" s="7">
        <v>45955</v>
      </c>
      <c r="C28" s="8">
        <v>65</v>
      </c>
      <c r="D28" s="9"/>
      <c r="E28" s="10">
        <v>18.5</v>
      </c>
      <c r="F28" s="33">
        <f t="shared" si="0"/>
        <v>1202.5</v>
      </c>
      <c r="G28" s="19"/>
      <c r="H28" s="16"/>
      <c r="I28" s="17"/>
      <c r="J28" s="18"/>
    </row>
    <row r="29" spans="2:10" x14ac:dyDescent="0.25">
      <c r="B29" s="7">
        <v>45956</v>
      </c>
      <c r="C29" s="8">
        <v>73</v>
      </c>
      <c r="D29" s="9"/>
      <c r="E29" s="10">
        <v>18.5</v>
      </c>
      <c r="F29" s="33">
        <f t="shared" si="0"/>
        <v>1350.5</v>
      </c>
      <c r="G29" s="19"/>
      <c r="H29" s="16"/>
      <c r="I29" s="17"/>
      <c r="J29" s="18"/>
    </row>
    <row r="30" spans="2:10" x14ac:dyDescent="0.25">
      <c r="B30" s="7">
        <v>45957</v>
      </c>
      <c r="C30" s="8">
        <v>76</v>
      </c>
      <c r="D30" s="9"/>
      <c r="E30" s="10">
        <v>18.5</v>
      </c>
      <c r="F30" s="33">
        <f t="shared" si="0"/>
        <v>1406</v>
      </c>
      <c r="G30" s="19"/>
      <c r="H30" s="16"/>
      <c r="I30" s="17"/>
      <c r="J30" s="18"/>
    </row>
    <row r="31" spans="2:10" x14ac:dyDescent="0.25">
      <c r="B31" s="7">
        <v>45958</v>
      </c>
      <c r="C31" s="8">
        <v>75</v>
      </c>
      <c r="D31" s="9"/>
      <c r="E31" s="10">
        <v>18.5</v>
      </c>
      <c r="F31" s="33">
        <f t="shared" si="0"/>
        <v>1387.5</v>
      </c>
      <c r="G31" s="19"/>
      <c r="H31" s="16"/>
      <c r="I31" s="17"/>
      <c r="J31" s="18"/>
    </row>
    <row r="32" spans="2:10" x14ac:dyDescent="0.25">
      <c r="B32" s="7">
        <v>45959</v>
      </c>
      <c r="C32" s="8">
        <v>71.5</v>
      </c>
      <c r="D32" s="9"/>
      <c r="E32" s="10">
        <v>18.5</v>
      </c>
      <c r="F32" s="33">
        <f t="shared" si="0"/>
        <v>1322.75</v>
      </c>
      <c r="G32" s="19"/>
      <c r="H32" s="16"/>
      <c r="I32" s="17"/>
      <c r="J32" s="18"/>
    </row>
    <row r="33" spans="2:12" x14ac:dyDescent="0.25">
      <c r="B33" s="7">
        <v>45960</v>
      </c>
      <c r="C33" s="8">
        <v>76</v>
      </c>
      <c r="D33" s="9"/>
      <c r="E33" s="10">
        <v>18.5</v>
      </c>
      <c r="F33" s="33">
        <f t="shared" si="0"/>
        <v>1406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73</v>
      </c>
      <c r="D34" s="48"/>
      <c r="E34" s="10">
        <v>18.5</v>
      </c>
      <c r="F34" s="49">
        <f t="shared" si="0"/>
        <v>1350.5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2168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40108.002528000026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40108</v>
      </c>
      <c r="L36" s="31">
        <f>J36-J4-J5-J6</f>
        <v>39667.213080000001</v>
      </c>
    </row>
    <row r="37" spans="2:12" x14ac:dyDescent="0.25">
      <c r="B37" s="26" t="s">
        <v>14</v>
      </c>
      <c r="C37" s="30">
        <f>C35</f>
        <v>2168</v>
      </c>
      <c r="D37" s="9">
        <f>D35/1.03</f>
        <v>0</v>
      </c>
      <c r="E37" s="10"/>
      <c r="F37" s="33">
        <f>SUM(F4:F36)</f>
        <v>40108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-2.5280000263592228E-3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S25" sqref="S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69</v>
      </c>
      <c r="D4" s="9"/>
      <c r="E4" s="10">
        <v>19</v>
      </c>
      <c r="F4" s="33">
        <f>E4*C4</f>
        <v>1311</v>
      </c>
      <c r="G4" s="11"/>
      <c r="H4" s="12" t="s">
        <v>6</v>
      </c>
      <c r="I4" s="13">
        <v>0.01</v>
      </c>
      <c r="J4" s="14">
        <f>(F36+F37)*I4</f>
        <v>330.505</v>
      </c>
    </row>
    <row r="5" spans="2:29" x14ac:dyDescent="0.25">
      <c r="B5" s="7">
        <v>45963</v>
      </c>
      <c r="C5" s="8">
        <v>63</v>
      </c>
      <c r="D5" s="9"/>
      <c r="E5" s="10">
        <v>19</v>
      </c>
      <c r="F5" s="33">
        <f t="shared" ref="F5:F34" si="0">E5*C5</f>
        <v>1197</v>
      </c>
      <c r="G5" s="11"/>
      <c r="H5" s="12" t="s">
        <v>7</v>
      </c>
      <c r="I5" s="13">
        <v>1E-3</v>
      </c>
      <c r="J5" s="14">
        <f>(F36+F37-J4-J6)*I5</f>
        <v>32.719994999999997</v>
      </c>
    </row>
    <row r="6" spans="2:29" x14ac:dyDescent="0.25">
      <c r="B6" s="7">
        <v>45964</v>
      </c>
      <c r="C6" s="8">
        <v>63</v>
      </c>
      <c r="D6" s="9"/>
      <c r="E6" s="10">
        <v>19</v>
      </c>
      <c r="F6" s="33">
        <f t="shared" si="0"/>
        <v>1197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77.5</v>
      </c>
      <c r="D7" s="9"/>
      <c r="E7" s="10">
        <v>19</v>
      </c>
      <c r="F7" s="33">
        <f t="shared" si="0"/>
        <v>1472.5</v>
      </c>
      <c r="G7" s="11"/>
      <c r="H7" s="12" t="s">
        <v>9</v>
      </c>
      <c r="I7" s="13"/>
      <c r="J7" s="14">
        <f>'EKİM 2025'!J39*-1</f>
        <v>2.5280000263592228E-3</v>
      </c>
    </row>
    <row r="8" spans="2:29" x14ac:dyDescent="0.25">
      <c r="B8" s="7">
        <v>45966</v>
      </c>
      <c r="C8" s="8">
        <v>74</v>
      </c>
      <c r="D8" s="9"/>
      <c r="E8" s="10">
        <v>19</v>
      </c>
      <c r="F8" s="33">
        <f t="shared" si="0"/>
        <v>1406</v>
      </c>
      <c r="G8" s="15"/>
      <c r="H8" s="16"/>
      <c r="I8" s="17"/>
      <c r="J8" s="18"/>
    </row>
    <row r="9" spans="2:29" x14ac:dyDescent="0.25">
      <c r="B9" s="7">
        <v>45967</v>
      </c>
      <c r="C9" s="8">
        <v>67</v>
      </c>
      <c r="D9" s="9"/>
      <c r="E9" s="10">
        <v>19</v>
      </c>
      <c r="F9" s="33">
        <f t="shared" si="0"/>
        <v>1273</v>
      </c>
      <c r="G9" s="15"/>
      <c r="H9" s="16"/>
      <c r="I9" s="17"/>
      <c r="J9" s="18"/>
    </row>
    <row r="10" spans="2:29" x14ac:dyDescent="0.25">
      <c r="B10" s="7">
        <v>45968</v>
      </c>
      <c r="C10" s="8">
        <v>69.5</v>
      </c>
      <c r="D10" s="9"/>
      <c r="E10" s="10">
        <v>19</v>
      </c>
      <c r="F10" s="33">
        <f t="shared" si="0"/>
        <v>1320.5</v>
      </c>
      <c r="G10" s="15"/>
      <c r="H10" s="16"/>
      <c r="I10" s="17"/>
      <c r="J10" s="18"/>
    </row>
    <row r="11" spans="2:29" x14ac:dyDescent="0.25">
      <c r="B11" s="7">
        <v>45969</v>
      </c>
      <c r="C11" s="8">
        <v>55</v>
      </c>
      <c r="D11" s="9"/>
      <c r="E11" s="10">
        <v>19</v>
      </c>
      <c r="F11" s="33">
        <f t="shared" si="0"/>
        <v>1045</v>
      </c>
      <c r="G11" s="19"/>
      <c r="H11" s="16"/>
      <c r="I11" s="17"/>
      <c r="J11" s="18"/>
    </row>
    <row r="12" spans="2:29" x14ac:dyDescent="0.25">
      <c r="B12" s="7">
        <v>45970</v>
      </c>
      <c r="C12" s="8">
        <v>60</v>
      </c>
      <c r="D12" s="9"/>
      <c r="E12" s="10">
        <v>19</v>
      </c>
      <c r="F12" s="33">
        <f t="shared" si="0"/>
        <v>1140</v>
      </c>
      <c r="G12" s="15">
        <v>46014</v>
      </c>
      <c r="H12" s="16" t="s">
        <v>63</v>
      </c>
      <c r="I12" s="17"/>
      <c r="J12" s="18">
        <v>31827.08</v>
      </c>
    </row>
    <row r="13" spans="2:29" x14ac:dyDescent="0.25">
      <c r="B13" s="7">
        <v>45971</v>
      </c>
      <c r="C13" s="8">
        <v>63.5</v>
      </c>
      <c r="D13" s="9"/>
      <c r="E13" s="10">
        <v>19</v>
      </c>
      <c r="F13" s="33">
        <f t="shared" si="0"/>
        <v>1206.5</v>
      </c>
      <c r="G13" s="19"/>
      <c r="H13" s="16"/>
      <c r="I13" s="17"/>
      <c r="J13" s="18"/>
    </row>
    <row r="14" spans="2:29" x14ac:dyDescent="0.25">
      <c r="B14" s="7">
        <v>45972</v>
      </c>
      <c r="C14" s="8">
        <v>49</v>
      </c>
      <c r="D14" s="9"/>
      <c r="E14" s="10">
        <v>19</v>
      </c>
      <c r="F14" s="33">
        <f t="shared" si="0"/>
        <v>931</v>
      </c>
      <c r="G14" s="19"/>
      <c r="H14" s="16"/>
      <c r="I14" s="17"/>
      <c r="J14" s="18"/>
    </row>
    <row r="15" spans="2:29" x14ac:dyDescent="0.25">
      <c r="B15" s="7">
        <v>45973</v>
      </c>
      <c r="C15" s="8">
        <v>62.5</v>
      </c>
      <c r="D15" s="9"/>
      <c r="E15" s="10">
        <v>19</v>
      </c>
      <c r="F15" s="33">
        <f t="shared" si="0"/>
        <v>1187.5</v>
      </c>
      <c r="G15" s="19"/>
      <c r="H15" s="16"/>
      <c r="I15" s="17"/>
      <c r="J15" s="18"/>
    </row>
    <row r="16" spans="2:29" x14ac:dyDescent="0.25">
      <c r="B16" s="7">
        <v>45974</v>
      </c>
      <c r="C16" s="8">
        <v>55.5</v>
      </c>
      <c r="D16" s="9"/>
      <c r="E16" s="10">
        <v>19</v>
      </c>
      <c r="F16" s="33">
        <f t="shared" si="0"/>
        <v>1054.5</v>
      </c>
      <c r="G16" s="19"/>
      <c r="H16" s="16"/>
      <c r="I16" s="17"/>
      <c r="J16" s="18"/>
    </row>
    <row r="17" spans="2:14" x14ac:dyDescent="0.25">
      <c r="B17" s="7">
        <v>45975</v>
      </c>
      <c r="C17" s="8">
        <v>57.5</v>
      </c>
      <c r="D17" s="9"/>
      <c r="E17" s="10">
        <v>19</v>
      </c>
      <c r="F17" s="33">
        <f t="shared" si="0"/>
        <v>1092.5</v>
      </c>
      <c r="G17" s="19"/>
      <c r="H17" s="16"/>
      <c r="I17" s="17"/>
      <c r="J17" s="18"/>
    </row>
    <row r="18" spans="2:14" x14ac:dyDescent="0.25">
      <c r="B18" s="7">
        <v>45976</v>
      </c>
      <c r="C18" s="8">
        <v>49</v>
      </c>
      <c r="D18" s="9"/>
      <c r="E18" s="10">
        <v>19</v>
      </c>
      <c r="F18" s="33">
        <f t="shared" si="0"/>
        <v>931</v>
      </c>
      <c r="G18" s="19"/>
      <c r="H18" s="16"/>
      <c r="I18" s="17"/>
      <c r="J18" s="18"/>
    </row>
    <row r="19" spans="2:14" x14ac:dyDescent="0.25">
      <c r="B19" s="7">
        <v>45977</v>
      </c>
      <c r="C19" s="8">
        <v>59.5</v>
      </c>
      <c r="D19" s="9"/>
      <c r="E19" s="10">
        <v>19</v>
      </c>
      <c r="F19" s="33">
        <f t="shared" si="0"/>
        <v>1130.5</v>
      </c>
      <c r="G19" s="19"/>
      <c r="H19" s="16"/>
      <c r="I19" s="17"/>
      <c r="J19" s="18"/>
    </row>
    <row r="20" spans="2:14" x14ac:dyDescent="0.25">
      <c r="B20" s="7">
        <v>45978</v>
      </c>
      <c r="C20" s="8">
        <v>57.5</v>
      </c>
      <c r="D20" s="9"/>
      <c r="E20" s="10">
        <v>19</v>
      </c>
      <c r="F20" s="33">
        <f t="shared" si="0"/>
        <v>1092.5</v>
      </c>
      <c r="G20" s="19"/>
      <c r="H20" s="16"/>
      <c r="I20" s="17"/>
      <c r="J20" s="18"/>
    </row>
    <row r="21" spans="2:14" x14ac:dyDescent="0.25">
      <c r="B21" s="7">
        <v>45979</v>
      </c>
      <c r="C21" s="8">
        <v>59.5</v>
      </c>
      <c r="D21" s="9"/>
      <c r="E21" s="10">
        <v>19</v>
      </c>
      <c r="F21" s="33">
        <f t="shared" si="0"/>
        <v>1130.5</v>
      </c>
      <c r="G21" s="19"/>
      <c r="H21" s="16"/>
      <c r="I21" s="17"/>
      <c r="J21" s="18"/>
    </row>
    <row r="22" spans="2:14" x14ac:dyDescent="0.25">
      <c r="B22" s="7">
        <v>45980</v>
      </c>
      <c r="C22" s="8">
        <v>61</v>
      </c>
      <c r="D22" s="9"/>
      <c r="E22" s="10">
        <v>19</v>
      </c>
      <c r="F22" s="33">
        <f t="shared" si="0"/>
        <v>1159</v>
      </c>
      <c r="G22" s="19"/>
      <c r="H22" s="16"/>
      <c r="I22" s="17"/>
      <c r="J22" s="18"/>
    </row>
    <row r="23" spans="2:14" x14ac:dyDescent="0.25">
      <c r="B23" s="7">
        <v>45981</v>
      </c>
      <c r="C23" s="8">
        <v>56.5</v>
      </c>
      <c r="D23" s="9"/>
      <c r="E23" s="10">
        <v>19</v>
      </c>
      <c r="F23" s="33">
        <f t="shared" si="0"/>
        <v>1073.5</v>
      </c>
      <c r="G23" s="19"/>
      <c r="H23" s="16"/>
      <c r="I23" s="17"/>
      <c r="J23" s="18"/>
    </row>
    <row r="24" spans="2:14" x14ac:dyDescent="0.25">
      <c r="B24" s="7">
        <v>45982</v>
      </c>
      <c r="C24" s="8">
        <v>59</v>
      </c>
      <c r="D24" s="9"/>
      <c r="E24" s="10">
        <v>19</v>
      </c>
      <c r="F24" s="33">
        <f t="shared" si="0"/>
        <v>1121</v>
      </c>
      <c r="G24" s="19"/>
      <c r="H24" s="16"/>
      <c r="I24" s="17"/>
      <c r="J24" s="18"/>
    </row>
    <row r="25" spans="2:14" x14ac:dyDescent="0.25">
      <c r="B25" s="7">
        <v>45983</v>
      </c>
      <c r="C25" s="8">
        <v>22</v>
      </c>
      <c r="D25" s="9"/>
      <c r="E25" s="10">
        <v>19</v>
      </c>
      <c r="F25" s="33">
        <f t="shared" si="0"/>
        <v>418</v>
      </c>
      <c r="G25" s="19"/>
      <c r="H25" s="16"/>
      <c r="I25" s="17"/>
      <c r="J25" s="18"/>
    </row>
    <row r="26" spans="2:14" x14ac:dyDescent="0.25">
      <c r="B26" s="7">
        <v>45984</v>
      </c>
      <c r="C26" s="8">
        <v>23</v>
      </c>
      <c r="D26" s="9"/>
      <c r="E26" s="10">
        <v>19</v>
      </c>
      <c r="F26" s="33">
        <f t="shared" si="0"/>
        <v>437</v>
      </c>
      <c r="G26" s="19"/>
      <c r="H26" s="16"/>
      <c r="I26" s="17"/>
      <c r="J26" s="18"/>
    </row>
    <row r="27" spans="2:14" x14ac:dyDescent="0.25">
      <c r="B27" s="7">
        <v>45985</v>
      </c>
      <c r="C27" s="8">
        <v>53.5</v>
      </c>
      <c r="D27" s="9"/>
      <c r="E27" s="10">
        <v>19</v>
      </c>
      <c r="F27" s="33">
        <f t="shared" si="0"/>
        <v>1016.5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53.5</v>
      </c>
      <c r="D28" s="9"/>
      <c r="E28" s="10">
        <v>19</v>
      </c>
      <c r="F28" s="33">
        <f t="shared" si="0"/>
        <v>1016.5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60.5</v>
      </c>
      <c r="D29" s="9"/>
      <c r="E29" s="10">
        <v>19</v>
      </c>
      <c r="F29" s="33">
        <f t="shared" si="0"/>
        <v>1149.5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60</v>
      </c>
      <c r="D30" s="9"/>
      <c r="E30" s="10">
        <v>19</v>
      </c>
      <c r="F30" s="33">
        <f t="shared" si="0"/>
        <v>1140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63</v>
      </c>
      <c r="D31" s="9"/>
      <c r="E31" s="10">
        <v>19</v>
      </c>
      <c r="F31" s="33">
        <f t="shared" si="0"/>
        <v>1197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59</v>
      </c>
      <c r="D32" s="9"/>
      <c r="E32" s="10">
        <v>19</v>
      </c>
      <c r="F32" s="33">
        <f t="shared" si="0"/>
        <v>1121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57</v>
      </c>
      <c r="D33" s="9"/>
      <c r="E33" s="10">
        <v>19</v>
      </c>
      <c r="F33" s="33">
        <f t="shared" si="0"/>
        <v>1083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1739.5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32190.307523000029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33050.5</v>
      </c>
      <c r="L36" s="31">
        <f>J36-J4-J5-J6</f>
        <v>32687.275005</v>
      </c>
      <c r="M36" s="31"/>
      <c r="N36" s="31"/>
    </row>
    <row r="37" spans="2:14" x14ac:dyDescent="0.25">
      <c r="B37" s="26" t="s">
        <v>14</v>
      </c>
      <c r="C37" s="30">
        <f>C35</f>
        <v>1739.5</v>
      </c>
      <c r="D37" s="9">
        <f>D35/1.03</f>
        <v>0</v>
      </c>
      <c r="E37" s="10"/>
      <c r="F37" s="33">
        <f>SUM(F4:F36)</f>
        <v>33050.5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860.1924769999714</v>
      </c>
      <c r="M39" s="17"/>
      <c r="N39" s="40">
        <f>J39+N34</f>
        <v>860.1924769999714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860.1924769999714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60.5</v>
      </c>
      <c r="D4" s="9"/>
      <c r="E4" s="10">
        <v>19.600000000000001</v>
      </c>
      <c r="F4" s="33">
        <f>E4*C4</f>
        <v>1185.8000000000002</v>
      </c>
      <c r="G4" s="11"/>
      <c r="H4" s="12" t="s">
        <v>6</v>
      </c>
      <c r="I4" s="13">
        <v>0.01</v>
      </c>
      <c r="J4" s="14">
        <f>(F36+F37)*I4</f>
        <v>323.40000000000003</v>
      </c>
    </row>
    <row r="5" spans="2:29" x14ac:dyDescent="0.25">
      <c r="B5" s="7">
        <v>45993</v>
      </c>
      <c r="C5" s="8">
        <v>55.5</v>
      </c>
      <c r="D5" s="9"/>
      <c r="E5" s="10">
        <v>19.600000000000001</v>
      </c>
      <c r="F5" s="33">
        <f t="shared" ref="F5:F34" si="0">E5*C5</f>
        <v>1087.8000000000002</v>
      </c>
      <c r="G5" s="11"/>
      <c r="H5" s="12" t="s">
        <v>7</v>
      </c>
      <c r="I5" s="13">
        <v>1E-3</v>
      </c>
      <c r="J5" s="14">
        <f>(F36+F37-J4-J6)*I5</f>
        <v>32.016599999999997</v>
      </c>
    </row>
    <row r="6" spans="2:29" x14ac:dyDescent="0.25">
      <c r="B6" s="7">
        <v>45994</v>
      </c>
      <c r="C6" s="8">
        <v>56.5</v>
      </c>
      <c r="D6" s="9"/>
      <c r="E6" s="10">
        <v>19.600000000000001</v>
      </c>
      <c r="F6" s="33">
        <f t="shared" si="0"/>
        <v>1107.4000000000001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55.5</v>
      </c>
      <c r="D7" s="9"/>
      <c r="E7" s="10">
        <v>19.600000000000001</v>
      </c>
      <c r="F7" s="33">
        <f t="shared" si="0"/>
        <v>1087.8000000000002</v>
      </c>
      <c r="G7" s="11"/>
      <c r="H7" s="12" t="s">
        <v>9</v>
      </c>
      <c r="I7" s="13"/>
      <c r="J7" s="14">
        <f>'KASIM 2025'!J39*-1</f>
        <v>-860.1924769999714</v>
      </c>
    </row>
    <row r="8" spans="2:29" x14ac:dyDescent="0.25">
      <c r="B8" s="7">
        <v>45996</v>
      </c>
      <c r="C8" s="8">
        <v>55</v>
      </c>
      <c r="D8" s="9"/>
      <c r="E8" s="10">
        <v>19.600000000000001</v>
      </c>
      <c r="F8" s="33">
        <f t="shared" si="0"/>
        <v>1078</v>
      </c>
      <c r="G8" s="15"/>
      <c r="H8" s="16"/>
      <c r="I8" s="17"/>
      <c r="J8" s="18"/>
    </row>
    <row r="9" spans="2:29" x14ac:dyDescent="0.25">
      <c r="B9" s="7">
        <v>45997</v>
      </c>
      <c r="C9" s="8">
        <v>49.5</v>
      </c>
      <c r="D9" s="9"/>
      <c r="E9" s="10">
        <v>19.600000000000001</v>
      </c>
      <c r="F9" s="33">
        <f t="shared" si="0"/>
        <v>970.2</v>
      </c>
      <c r="G9" s="15"/>
      <c r="H9" s="16"/>
      <c r="I9" s="17"/>
      <c r="J9" s="18"/>
    </row>
    <row r="10" spans="2:29" x14ac:dyDescent="0.25">
      <c r="B10" s="7">
        <v>45998</v>
      </c>
      <c r="C10" s="8">
        <v>61.5</v>
      </c>
      <c r="D10" s="9"/>
      <c r="E10" s="10">
        <v>19.600000000000001</v>
      </c>
      <c r="F10" s="33">
        <f t="shared" si="0"/>
        <v>1205.4000000000001</v>
      </c>
      <c r="G10" s="15"/>
      <c r="H10" s="16"/>
      <c r="I10" s="17"/>
      <c r="J10" s="18"/>
    </row>
    <row r="11" spans="2:29" x14ac:dyDescent="0.25">
      <c r="B11" s="7">
        <v>45999</v>
      </c>
      <c r="C11" s="8">
        <v>57.5</v>
      </c>
      <c r="D11" s="9"/>
      <c r="E11" s="10">
        <v>19.600000000000001</v>
      </c>
      <c r="F11" s="33">
        <f t="shared" si="0"/>
        <v>1127</v>
      </c>
      <c r="G11" s="19"/>
      <c r="H11" s="16"/>
      <c r="I11" s="17"/>
      <c r="J11" s="18"/>
    </row>
    <row r="12" spans="2:29" x14ac:dyDescent="0.25">
      <c r="B12" s="7">
        <v>46000</v>
      </c>
      <c r="C12" s="8">
        <v>53</v>
      </c>
      <c r="D12" s="9"/>
      <c r="E12" s="10">
        <v>19.600000000000001</v>
      </c>
      <c r="F12" s="33">
        <f t="shared" si="0"/>
        <v>1038.8000000000002</v>
      </c>
      <c r="G12" s="19"/>
      <c r="H12" s="16"/>
      <c r="I12" s="17"/>
      <c r="J12" s="18"/>
    </row>
    <row r="13" spans="2:29" x14ac:dyDescent="0.25">
      <c r="B13" s="7">
        <v>46001</v>
      </c>
      <c r="C13" s="8">
        <v>44</v>
      </c>
      <c r="D13" s="9"/>
      <c r="E13" s="10">
        <v>19.600000000000001</v>
      </c>
      <c r="F13" s="33">
        <f t="shared" si="0"/>
        <v>862.40000000000009</v>
      </c>
      <c r="G13" s="15">
        <v>46037</v>
      </c>
      <c r="H13" s="16" t="s">
        <v>63</v>
      </c>
      <c r="I13" s="17"/>
      <c r="J13" s="18">
        <v>31865.66</v>
      </c>
    </row>
    <row r="14" spans="2:29" x14ac:dyDescent="0.25">
      <c r="B14" s="7">
        <v>46002</v>
      </c>
      <c r="C14" s="8">
        <v>43.5</v>
      </c>
      <c r="D14" s="9"/>
      <c r="E14" s="10">
        <v>19.600000000000001</v>
      </c>
      <c r="F14" s="33">
        <f t="shared" si="0"/>
        <v>852.6</v>
      </c>
      <c r="G14" s="19"/>
      <c r="H14" s="16"/>
      <c r="I14" s="17"/>
      <c r="J14" s="18"/>
    </row>
    <row r="15" spans="2:29" x14ac:dyDescent="0.25">
      <c r="B15" s="7">
        <v>46003</v>
      </c>
      <c r="C15" s="8">
        <v>47</v>
      </c>
      <c r="D15" s="9"/>
      <c r="E15" s="10">
        <v>19.600000000000001</v>
      </c>
      <c r="F15" s="33">
        <f t="shared" si="0"/>
        <v>921.2</v>
      </c>
      <c r="G15" s="19"/>
      <c r="H15" s="16"/>
      <c r="I15" s="17"/>
      <c r="J15" s="18"/>
    </row>
    <row r="16" spans="2:29" x14ac:dyDescent="0.25">
      <c r="B16" s="7">
        <v>46004</v>
      </c>
      <c r="C16" s="8">
        <v>52</v>
      </c>
      <c r="D16" s="9"/>
      <c r="E16" s="10">
        <v>19.600000000000001</v>
      </c>
      <c r="F16" s="33">
        <f t="shared" si="0"/>
        <v>1019.2</v>
      </c>
      <c r="G16" s="19"/>
      <c r="H16" s="16"/>
      <c r="I16" s="17"/>
      <c r="J16" s="18"/>
    </row>
    <row r="17" spans="2:10" x14ac:dyDescent="0.25">
      <c r="B17" s="7">
        <v>46005</v>
      </c>
      <c r="C17" s="8">
        <v>56.5</v>
      </c>
      <c r="D17" s="9"/>
      <c r="E17" s="10">
        <v>19.600000000000001</v>
      </c>
      <c r="F17" s="33">
        <f t="shared" si="0"/>
        <v>1107.4000000000001</v>
      </c>
      <c r="G17" s="19"/>
      <c r="H17" s="16"/>
      <c r="I17" s="17"/>
      <c r="J17" s="18"/>
    </row>
    <row r="18" spans="2:10" x14ac:dyDescent="0.25">
      <c r="B18" s="7">
        <v>46006</v>
      </c>
      <c r="C18" s="8">
        <v>48.5</v>
      </c>
      <c r="D18" s="9"/>
      <c r="E18" s="10">
        <v>19.600000000000001</v>
      </c>
      <c r="F18" s="33">
        <f t="shared" si="0"/>
        <v>950.6</v>
      </c>
      <c r="G18" s="19"/>
      <c r="H18" s="16"/>
      <c r="I18" s="17"/>
      <c r="J18" s="18"/>
    </row>
    <row r="19" spans="2:10" x14ac:dyDescent="0.25">
      <c r="B19" s="7">
        <v>46007</v>
      </c>
      <c r="C19" s="8">
        <v>65.5</v>
      </c>
      <c r="D19" s="9"/>
      <c r="E19" s="10">
        <v>19.600000000000001</v>
      </c>
      <c r="F19" s="33">
        <f t="shared" si="0"/>
        <v>1283.8000000000002</v>
      </c>
      <c r="G19" s="19"/>
      <c r="H19" s="16"/>
      <c r="I19" s="17"/>
      <c r="J19" s="18"/>
    </row>
    <row r="20" spans="2:10" x14ac:dyDescent="0.25">
      <c r="B20" s="7">
        <v>46008</v>
      </c>
      <c r="C20" s="8">
        <v>50</v>
      </c>
      <c r="D20" s="9"/>
      <c r="E20" s="10">
        <v>19.600000000000001</v>
      </c>
      <c r="F20" s="33">
        <f t="shared" si="0"/>
        <v>980.00000000000011</v>
      </c>
      <c r="G20" s="19"/>
      <c r="H20" s="16"/>
      <c r="I20" s="17"/>
      <c r="J20" s="18"/>
    </row>
    <row r="21" spans="2:10" x14ac:dyDescent="0.25">
      <c r="B21" s="7">
        <v>46009</v>
      </c>
      <c r="C21" s="8">
        <v>48.5</v>
      </c>
      <c r="D21" s="9"/>
      <c r="E21" s="10">
        <v>19.600000000000001</v>
      </c>
      <c r="F21" s="33">
        <f t="shared" si="0"/>
        <v>950.6</v>
      </c>
      <c r="G21" s="19"/>
      <c r="H21" s="16"/>
      <c r="I21" s="17"/>
      <c r="J21" s="18"/>
    </row>
    <row r="22" spans="2:10" x14ac:dyDescent="0.25">
      <c r="B22" s="7">
        <v>46010</v>
      </c>
      <c r="C22" s="8">
        <v>64</v>
      </c>
      <c r="D22" s="9"/>
      <c r="E22" s="10">
        <v>19.600000000000001</v>
      </c>
      <c r="F22" s="33">
        <f t="shared" si="0"/>
        <v>1254.4000000000001</v>
      </c>
      <c r="G22" s="19"/>
      <c r="H22" s="16"/>
      <c r="I22" s="17"/>
      <c r="J22" s="18"/>
    </row>
    <row r="23" spans="2:10" x14ac:dyDescent="0.25">
      <c r="B23" s="7">
        <v>46011</v>
      </c>
      <c r="C23" s="8">
        <v>51.5</v>
      </c>
      <c r="D23" s="9"/>
      <c r="E23" s="10">
        <v>19.600000000000001</v>
      </c>
      <c r="F23" s="33">
        <f t="shared" si="0"/>
        <v>1009.4000000000001</v>
      </c>
      <c r="G23" s="19"/>
      <c r="H23" s="16"/>
      <c r="I23" s="17"/>
      <c r="J23" s="18"/>
    </row>
    <row r="24" spans="2:10" x14ac:dyDescent="0.25">
      <c r="B24" s="7">
        <v>46012</v>
      </c>
      <c r="C24" s="8">
        <v>60</v>
      </c>
      <c r="D24" s="9"/>
      <c r="E24" s="10">
        <v>19.600000000000001</v>
      </c>
      <c r="F24" s="33">
        <f t="shared" si="0"/>
        <v>1176</v>
      </c>
      <c r="G24" s="19"/>
      <c r="H24" s="16"/>
      <c r="I24" s="17"/>
      <c r="J24" s="18"/>
    </row>
    <row r="25" spans="2:10" x14ac:dyDescent="0.25">
      <c r="B25" s="7">
        <v>46013</v>
      </c>
      <c r="C25" s="8">
        <v>55.5</v>
      </c>
      <c r="D25" s="9"/>
      <c r="E25" s="10">
        <v>19.600000000000001</v>
      </c>
      <c r="F25" s="33">
        <f t="shared" si="0"/>
        <v>1087.8000000000002</v>
      </c>
      <c r="G25" s="19"/>
      <c r="H25" s="16"/>
      <c r="I25" s="17"/>
      <c r="J25" s="18"/>
    </row>
    <row r="26" spans="2:10" x14ac:dyDescent="0.25">
      <c r="B26" s="7">
        <v>46014</v>
      </c>
      <c r="C26" s="8">
        <v>53</v>
      </c>
      <c r="D26" s="9"/>
      <c r="E26" s="10">
        <v>19.600000000000001</v>
      </c>
      <c r="F26" s="33">
        <f t="shared" si="0"/>
        <v>1038.8000000000002</v>
      </c>
      <c r="G26" s="19"/>
      <c r="H26" s="16"/>
      <c r="I26" s="17"/>
      <c r="J26" s="18"/>
    </row>
    <row r="27" spans="2:10" x14ac:dyDescent="0.25">
      <c r="B27" s="7">
        <v>46015</v>
      </c>
      <c r="C27" s="8">
        <v>55.5</v>
      </c>
      <c r="D27" s="9"/>
      <c r="E27" s="10">
        <v>19.600000000000001</v>
      </c>
      <c r="F27" s="33">
        <f t="shared" si="0"/>
        <v>1087.8000000000002</v>
      </c>
      <c r="G27" s="19"/>
      <c r="H27" s="16"/>
      <c r="I27" s="17"/>
      <c r="J27" s="18"/>
    </row>
    <row r="28" spans="2:10" x14ac:dyDescent="0.25">
      <c r="B28" s="7">
        <v>46016</v>
      </c>
      <c r="C28" s="8">
        <v>54</v>
      </c>
      <c r="D28" s="9"/>
      <c r="E28" s="10">
        <v>19.600000000000001</v>
      </c>
      <c r="F28" s="33">
        <f t="shared" si="0"/>
        <v>1058.4000000000001</v>
      </c>
      <c r="G28" s="19"/>
      <c r="H28" s="16"/>
      <c r="I28" s="17"/>
      <c r="J28" s="18"/>
    </row>
    <row r="29" spans="2:10" x14ac:dyDescent="0.25">
      <c r="B29" s="7">
        <v>46017</v>
      </c>
      <c r="C29" s="8">
        <v>53</v>
      </c>
      <c r="D29" s="9"/>
      <c r="E29" s="10">
        <v>19.600000000000001</v>
      </c>
      <c r="F29" s="33">
        <f t="shared" si="0"/>
        <v>1038.8000000000002</v>
      </c>
      <c r="G29" s="19"/>
      <c r="H29" s="16"/>
      <c r="I29" s="17"/>
      <c r="J29" s="18"/>
    </row>
    <row r="30" spans="2:10" x14ac:dyDescent="0.25">
      <c r="B30" s="7">
        <v>46018</v>
      </c>
      <c r="C30" s="8">
        <v>53.5</v>
      </c>
      <c r="D30" s="9"/>
      <c r="E30" s="10">
        <v>19.600000000000001</v>
      </c>
      <c r="F30" s="33">
        <f t="shared" si="0"/>
        <v>1048.6000000000001</v>
      </c>
      <c r="G30" s="19"/>
      <c r="H30" s="16"/>
      <c r="I30" s="17"/>
      <c r="J30" s="18"/>
    </row>
    <row r="31" spans="2:10" x14ac:dyDescent="0.25">
      <c r="B31" s="7">
        <v>46019</v>
      </c>
      <c r="C31" s="8">
        <v>49.5</v>
      </c>
      <c r="D31" s="9"/>
      <c r="E31" s="10">
        <v>19.600000000000001</v>
      </c>
      <c r="F31" s="33">
        <f t="shared" si="0"/>
        <v>970.2</v>
      </c>
      <c r="G31" s="19"/>
      <c r="H31" s="16"/>
      <c r="I31" s="17"/>
      <c r="J31" s="18"/>
    </row>
    <row r="32" spans="2:10" x14ac:dyDescent="0.25">
      <c r="B32" s="7">
        <v>46020</v>
      </c>
      <c r="C32" s="8">
        <v>45.5</v>
      </c>
      <c r="D32" s="9"/>
      <c r="E32" s="10">
        <v>19.600000000000001</v>
      </c>
      <c r="F32" s="33">
        <f t="shared" si="0"/>
        <v>891.80000000000007</v>
      </c>
      <c r="G32" s="19"/>
      <c r="H32" s="16"/>
      <c r="I32" s="17"/>
      <c r="J32" s="18"/>
    </row>
    <row r="33" spans="2:12" x14ac:dyDescent="0.25">
      <c r="B33" s="7">
        <v>46021</v>
      </c>
      <c r="C33" s="8">
        <v>41.5</v>
      </c>
      <c r="D33" s="9"/>
      <c r="E33" s="10">
        <v>19.600000000000001</v>
      </c>
      <c r="F33" s="33">
        <f t="shared" si="0"/>
        <v>813.40000000000009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53.5</v>
      </c>
      <c r="D34" s="48"/>
      <c r="E34" s="10">
        <v>19.600000000000001</v>
      </c>
      <c r="F34" s="49">
        <f t="shared" si="0"/>
        <v>1048.6000000000001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1650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31360.884123000029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32340</v>
      </c>
      <c r="L36" s="31">
        <f>J36-J4-J5-J6</f>
        <v>31984.5834</v>
      </c>
    </row>
    <row r="37" spans="2:12" x14ac:dyDescent="0.25">
      <c r="B37" s="26" t="s">
        <v>14</v>
      </c>
      <c r="C37" s="30">
        <f>C35</f>
        <v>1650</v>
      </c>
      <c r="D37" s="9">
        <f>D35/1.03</f>
        <v>0</v>
      </c>
      <c r="E37" s="10"/>
      <c r="F37" s="33">
        <f>SUM(F4:F36)</f>
        <v>32340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979.11587699997108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B686-C4EA-45B6-9927-8BB9CFF8CC05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33</v>
      </c>
      <c r="D4" s="9"/>
      <c r="E4" s="10">
        <v>20.25</v>
      </c>
      <c r="F4" s="33">
        <f>E4*C4</f>
        <v>668.25</v>
      </c>
      <c r="G4" s="11"/>
      <c r="H4" s="12" t="s">
        <v>6</v>
      </c>
      <c r="I4" s="13">
        <v>0.01</v>
      </c>
      <c r="J4" s="14">
        <f>(F36+F37)*I4</f>
        <v>252.73875000000001</v>
      </c>
    </row>
    <row r="5" spans="2:29" x14ac:dyDescent="0.25">
      <c r="B5" s="7">
        <v>46024</v>
      </c>
      <c r="C5" s="8">
        <v>69.5</v>
      </c>
      <c r="D5" s="9"/>
      <c r="E5" s="10">
        <v>20.25</v>
      </c>
      <c r="F5" s="33">
        <f t="shared" ref="F5:F34" si="0">E5*C5</f>
        <v>1407.375</v>
      </c>
      <c r="G5" s="11"/>
      <c r="H5" s="12" t="s">
        <v>7</v>
      </c>
      <c r="I5" s="13">
        <v>1E-3</v>
      </c>
      <c r="J5" s="14">
        <f>(F36+F37-J4-J6)*I5</f>
        <v>25.021136250000001</v>
      </c>
    </row>
    <row r="6" spans="2:29" x14ac:dyDescent="0.25">
      <c r="B6" s="7">
        <v>46025</v>
      </c>
      <c r="C6" s="8">
        <v>52</v>
      </c>
      <c r="D6" s="9"/>
      <c r="E6" s="10">
        <v>20.25</v>
      </c>
      <c r="F6" s="33">
        <f t="shared" si="0"/>
        <v>1053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45.5</v>
      </c>
      <c r="D7" s="9"/>
      <c r="E7" s="10">
        <v>20.25</v>
      </c>
      <c r="F7" s="33">
        <f t="shared" si="0"/>
        <v>921.375</v>
      </c>
      <c r="G7" s="11"/>
      <c r="H7" s="12" t="s">
        <v>9</v>
      </c>
      <c r="I7" s="13"/>
      <c r="J7" s="14">
        <f>'ARALIK 2025'!J39*-1</f>
        <v>-979.11587699997108</v>
      </c>
    </row>
    <row r="8" spans="2:29" x14ac:dyDescent="0.25">
      <c r="B8" s="7">
        <v>46027</v>
      </c>
      <c r="C8" s="8">
        <v>44.5</v>
      </c>
      <c r="D8" s="9"/>
      <c r="E8" s="10">
        <v>20.25</v>
      </c>
      <c r="F8" s="33">
        <f t="shared" si="0"/>
        <v>901.125</v>
      </c>
      <c r="G8" s="15"/>
      <c r="H8" s="16"/>
      <c r="I8" s="17"/>
      <c r="J8" s="18"/>
    </row>
    <row r="9" spans="2:29" x14ac:dyDescent="0.25">
      <c r="B9" s="7">
        <v>46028</v>
      </c>
      <c r="C9" s="8">
        <v>48</v>
      </c>
      <c r="D9" s="9"/>
      <c r="E9" s="10">
        <v>20.25</v>
      </c>
      <c r="F9" s="33">
        <f t="shared" si="0"/>
        <v>972</v>
      </c>
      <c r="G9" s="15"/>
      <c r="H9" s="16"/>
      <c r="I9" s="17"/>
      <c r="J9" s="18"/>
    </row>
    <row r="10" spans="2:29" x14ac:dyDescent="0.25">
      <c r="B10" s="7">
        <v>46029</v>
      </c>
      <c r="C10" s="8">
        <v>38.5</v>
      </c>
      <c r="D10" s="9"/>
      <c r="E10" s="10">
        <v>20.25</v>
      </c>
      <c r="F10" s="33">
        <f t="shared" si="0"/>
        <v>779.625</v>
      </c>
      <c r="G10" s="15"/>
      <c r="H10" s="16"/>
      <c r="I10" s="17"/>
      <c r="J10" s="18"/>
    </row>
    <row r="11" spans="2:29" x14ac:dyDescent="0.25">
      <c r="B11" s="7">
        <v>46030</v>
      </c>
      <c r="C11" s="8">
        <v>45</v>
      </c>
      <c r="D11" s="9"/>
      <c r="E11" s="10">
        <v>20.25</v>
      </c>
      <c r="F11" s="33">
        <f t="shared" si="0"/>
        <v>911.25</v>
      </c>
      <c r="G11" s="19"/>
      <c r="H11" s="16"/>
      <c r="I11" s="17"/>
      <c r="J11" s="18"/>
    </row>
    <row r="12" spans="2:29" x14ac:dyDescent="0.25">
      <c r="B12" s="7">
        <v>46031</v>
      </c>
      <c r="C12" s="8">
        <v>23</v>
      </c>
      <c r="D12" s="9"/>
      <c r="E12" s="10">
        <v>20.25</v>
      </c>
      <c r="F12" s="33">
        <f t="shared" si="0"/>
        <v>465.75</v>
      </c>
      <c r="G12" s="19"/>
      <c r="H12" s="16"/>
      <c r="I12" s="17"/>
      <c r="J12" s="18"/>
    </row>
    <row r="13" spans="2:29" x14ac:dyDescent="0.25">
      <c r="B13" s="7">
        <v>46032</v>
      </c>
      <c r="C13" s="8">
        <v>56</v>
      </c>
      <c r="D13" s="9"/>
      <c r="E13" s="10">
        <v>20.25</v>
      </c>
      <c r="F13" s="33">
        <f t="shared" si="0"/>
        <v>1134</v>
      </c>
      <c r="G13" s="19"/>
      <c r="H13" s="16"/>
      <c r="I13" s="17"/>
      <c r="J13" s="18"/>
    </row>
    <row r="14" spans="2:29" x14ac:dyDescent="0.25">
      <c r="B14" s="7">
        <v>46033</v>
      </c>
      <c r="C14" s="8">
        <v>34</v>
      </c>
      <c r="D14" s="9"/>
      <c r="E14" s="10">
        <v>20.25</v>
      </c>
      <c r="F14" s="33">
        <f t="shared" si="0"/>
        <v>688.5</v>
      </c>
      <c r="G14" s="19"/>
      <c r="H14" s="16"/>
      <c r="I14" s="17"/>
      <c r="J14" s="18"/>
    </row>
    <row r="15" spans="2:29" x14ac:dyDescent="0.25">
      <c r="B15" s="7">
        <v>46034</v>
      </c>
      <c r="C15" s="8">
        <v>44</v>
      </c>
      <c r="D15" s="9"/>
      <c r="E15" s="10">
        <v>20.25</v>
      </c>
      <c r="F15" s="33">
        <f t="shared" si="0"/>
        <v>891</v>
      </c>
      <c r="G15" s="15">
        <v>46069</v>
      </c>
      <c r="H15" s="16" t="s">
        <v>63</v>
      </c>
      <c r="I15" s="17"/>
      <c r="J15" s="18">
        <v>23959.55</v>
      </c>
    </row>
    <row r="16" spans="2:29" x14ac:dyDescent="0.25">
      <c r="B16" s="7">
        <v>46035</v>
      </c>
      <c r="C16" s="8">
        <v>40.5</v>
      </c>
      <c r="D16" s="9"/>
      <c r="E16" s="10">
        <v>20.25</v>
      </c>
      <c r="F16" s="33">
        <f t="shared" si="0"/>
        <v>820.125</v>
      </c>
      <c r="G16" s="19"/>
      <c r="H16" s="16"/>
      <c r="I16" s="17"/>
      <c r="J16" s="18"/>
    </row>
    <row r="17" spans="2:10" x14ac:dyDescent="0.25">
      <c r="B17" s="7">
        <v>46036</v>
      </c>
      <c r="C17" s="8">
        <v>41.5</v>
      </c>
      <c r="D17" s="9"/>
      <c r="E17" s="10">
        <v>20.25</v>
      </c>
      <c r="F17" s="33">
        <f t="shared" si="0"/>
        <v>840.375</v>
      </c>
      <c r="G17" s="19"/>
      <c r="H17" s="16"/>
      <c r="I17" s="17"/>
      <c r="J17" s="18"/>
    </row>
    <row r="18" spans="2:10" x14ac:dyDescent="0.25">
      <c r="B18" s="7">
        <v>46037</v>
      </c>
      <c r="C18" s="8">
        <v>41.5</v>
      </c>
      <c r="D18" s="9"/>
      <c r="E18" s="10">
        <v>20.25</v>
      </c>
      <c r="F18" s="33">
        <f t="shared" si="0"/>
        <v>840.375</v>
      </c>
      <c r="G18" s="15">
        <v>46077</v>
      </c>
      <c r="H18" s="16" t="s">
        <v>64</v>
      </c>
      <c r="I18" s="17"/>
      <c r="J18" s="18">
        <v>1420.65</v>
      </c>
    </row>
    <row r="19" spans="2:10" x14ac:dyDescent="0.25">
      <c r="B19" s="7">
        <v>46038</v>
      </c>
      <c r="C19" s="8">
        <v>31</v>
      </c>
      <c r="D19" s="9"/>
      <c r="E19" s="10">
        <v>20.25</v>
      </c>
      <c r="F19" s="33">
        <f t="shared" si="0"/>
        <v>627.75</v>
      </c>
      <c r="G19" s="19"/>
      <c r="H19" s="16"/>
      <c r="I19" s="17"/>
      <c r="J19" s="18"/>
    </row>
    <row r="20" spans="2:10" x14ac:dyDescent="0.25">
      <c r="B20" s="7">
        <v>46039</v>
      </c>
      <c r="C20" s="8">
        <v>35.5</v>
      </c>
      <c r="D20" s="9"/>
      <c r="E20" s="10">
        <v>20.25</v>
      </c>
      <c r="F20" s="33">
        <f t="shared" si="0"/>
        <v>718.875</v>
      </c>
      <c r="G20" s="19"/>
      <c r="H20" s="16"/>
      <c r="I20" s="17"/>
      <c r="J20" s="18"/>
    </row>
    <row r="21" spans="2:10" x14ac:dyDescent="0.25">
      <c r="B21" s="7">
        <v>46040</v>
      </c>
      <c r="C21" s="8">
        <v>32.5</v>
      </c>
      <c r="D21" s="9"/>
      <c r="E21" s="10">
        <v>20.25</v>
      </c>
      <c r="F21" s="33">
        <f t="shared" si="0"/>
        <v>658.125</v>
      </c>
      <c r="G21" s="19"/>
      <c r="H21" s="16"/>
      <c r="I21" s="17"/>
      <c r="J21" s="18"/>
    </row>
    <row r="22" spans="2:10" x14ac:dyDescent="0.25">
      <c r="B22" s="7">
        <v>46041</v>
      </c>
      <c r="C22" s="8">
        <v>32</v>
      </c>
      <c r="D22" s="9"/>
      <c r="E22" s="10">
        <v>20.25</v>
      </c>
      <c r="F22" s="33">
        <f t="shared" si="0"/>
        <v>648</v>
      </c>
      <c r="G22" s="19"/>
      <c r="H22" s="16"/>
      <c r="I22" s="17"/>
      <c r="J22" s="18"/>
    </row>
    <row r="23" spans="2:10" x14ac:dyDescent="0.25">
      <c r="B23" s="7">
        <v>46042</v>
      </c>
      <c r="C23" s="8">
        <v>32</v>
      </c>
      <c r="D23" s="9"/>
      <c r="E23" s="10">
        <v>20.25</v>
      </c>
      <c r="F23" s="33">
        <f t="shared" si="0"/>
        <v>648</v>
      </c>
      <c r="G23" s="19"/>
      <c r="H23" s="16"/>
      <c r="I23" s="17"/>
      <c r="J23" s="18"/>
    </row>
    <row r="24" spans="2:10" x14ac:dyDescent="0.25">
      <c r="B24" s="7">
        <v>46043</v>
      </c>
      <c r="C24" s="8">
        <v>28</v>
      </c>
      <c r="D24" s="9"/>
      <c r="E24" s="10">
        <v>20.25</v>
      </c>
      <c r="F24" s="33">
        <f t="shared" si="0"/>
        <v>567</v>
      </c>
      <c r="G24" s="19"/>
      <c r="H24" s="16"/>
      <c r="I24" s="17"/>
      <c r="J24" s="18"/>
    </row>
    <row r="25" spans="2:10" x14ac:dyDescent="0.25">
      <c r="B25" s="7">
        <v>46044</v>
      </c>
      <c r="C25" s="8">
        <v>26</v>
      </c>
      <c r="D25" s="9"/>
      <c r="E25" s="10">
        <v>24</v>
      </c>
      <c r="F25" s="33">
        <f t="shared" si="0"/>
        <v>624</v>
      </c>
      <c r="G25" s="19"/>
      <c r="H25" s="16"/>
      <c r="I25" s="17"/>
      <c r="J25" s="18"/>
    </row>
    <row r="26" spans="2:10" x14ac:dyDescent="0.25">
      <c r="B26" s="7">
        <v>46045</v>
      </c>
      <c r="C26" s="8">
        <v>31.5</v>
      </c>
      <c r="D26" s="9"/>
      <c r="E26" s="10">
        <v>24</v>
      </c>
      <c r="F26" s="33">
        <f t="shared" si="0"/>
        <v>756</v>
      </c>
      <c r="G26" s="19"/>
      <c r="H26" s="16"/>
      <c r="I26" s="17"/>
      <c r="J26" s="18"/>
    </row>
    <row r="27" spans="2:10" x14ac:dyDescent="0.25">
      <c r="B27" s="7">
        <v>46046</v>
      </c>
      <c r="C27" s="8">
        <v>35.5</v>
      </c>
      <c r="D27" s="9"/>
      <c r="E27" s="10">
        <v>24</v>
      </c>
      <c r="F27" s="33">
        <f t="shared" si="0"/>
        <v>852</v>
      </c>
      <c r="G27" s="19"/>
      <c r="H27" s="16"/>
      <c r="I27" s="17"/>
      <c r="J27" s="18"/>
    </row>
    <row r="28" spans="2:10" x14ac:dyDescent="0.25">
      <c r="B28" s="7">
        <v>46047</v>
      </c>
      <c r="C28" s="8">
        <v>36</v>
      </c>
      <c r="D28" s="9"/>
      <c r="E28" s="10">
        <v>24</v>
      </c>
      <c r="F28" s="33">
        <f t="shared" si="0"/>
        <v>864</v>
      </c>
      <c r="G28" s="19"/>
      <c r="H28" s="16"/>
      <c r="I28" s="17"/>
      <c r="J28" s="18"/>
    </row>
    <row r="29" spans="2:10" x14ac:dyDescent="0.25">
      <c r="B29" s="7">
        <v>46048</v>
      </c>
      <c r="C29" s="8">
        <v>29.5</v>
      </c>
      <c r="D29" s="9"/>
      <c r="E29" s="10">
        <v>24</v>
      </c>
      <c r="F29" s="33">
        <f t="shared" si="0"/>
        <v>708</v>
      </c>
      <c r="G29" s="19"/>
      <c r="H29" s="16"/>
      <c r="I29" s="17"/>
      <c r="J29" s="18"/>
    </row>
    <row r="30" spans="2:10" x14ac:dyDescent="0.25">
      <c r="B30" s="7">
        <v>46049</v>
      </c>
      <c r="C30" s="8">
        <v>34.5</v>
      </c>
      <c r="D30" s="9"/>
      <c r="E30" s="10">
        <v>24</v>
      </c>
      <c r="F30" s="33">
        <f t="shared" si="0"/>
        <v>828</v>
      </c>
      <c r="G30" s="19"/>
      <c r="H30" s="16"/>
      <c r="I30" s="17"/>
      <c r="J30" s="18"/>
    </row>
    <row r="31" spans="2:10" x14ac:dyDescent="0.25">
      <c r="B31" s="7">
        <v>46050</v>
      </c>
      <c r="C31" s="8">
        <v>36.5</v>
      </c>
      <c r="D31" s="9"/>
      <c r="E31" s="10">
        <v>24</v>
      </c>
      <c r="F31" s="33">
        <f t="shared" si="0"/>
        <v>876</v>
      </c>
      <c r="G31" s="19"/>
      <c r="H31" s="16"/>
      <c r="I31" s="17"/>
      <c r="J31" s="18"/>
    </row>
    <row r="32" spans="2:10" x14ac:dyDescent="0.25">
      <c r="B32" s="7">
        <v>46051</v>
      </c>
      <c r="C32" s="8">
        <v>37.5</v>
      </c>
      <c r="D32" s="9"/>
      <c r="E32" s="10">
        <v>24</v>
      </c>
      <c r="F32" s="33">
        <f t="shared" si="0"/>
        <v>900</v>
      </c>
      <c r="G32" s="19"/>
      <c r="H32" s="16"/>
      <c r="I32" s="17"/>
      <c r="J32" s="18"/>
    </row>
    <row r="33" spans="2:12" x14ac:dyDescent="0.25">
      <c r="B33" s="7">
        <v>46052</v>
      </c>
      <c r="C33" s="8">
        <v>36</v>
      </c>
      <c r="D33" s="9"/>
      <c r="E33" s="10">
        <v>24</v>
      </c>
      <c r="F33" s="33">
        <f t="shared" si="0"/>
        <v>864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35</v>
      </c>
      <c r="D34" s="48"/>
      <c r="E34" s="10">
        <v>24</v>
      </c>
      <c r="F34" s="49">
        <f t="shared" si="0"/>
        <v>840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1185.5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24678.844009250031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25273.875</v>
      </c>
      <c r="L36" s="31">
        <f>J36-J4-J5-J6</f>
        <v>24996.115113749998</v>
      </c>
    </row>
    <row r="37" spans="2:12" x14ac:dyDescent="0.25">
      <c r="B37" s="26" t="s">
        <v>14</v>
      </c>
      <c r="C37" s="30">
        <f>C35</f>
        <v>1185.5</v>
      </c>
      <c r="D37" s="9">
        <f>D35/1.03</f>
        <v>0</v>
      </c>
      <c r="E37" s="10"/>
      <c r="F37" s="33">
        <f>SUM(F4:F36)</f>
        <v>25273.875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595.03099074996862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DEBC1-7092-4351-B3D2-E84F6D7D8129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25</v>
      </c>
      <c r="D4" s="9"/>
      <c r="E4" s="10">
        <v>24</v>
      </c>
      <c r="F4" s="33">
        <f>E4*C4</f>
        <v>600</v>
      </c>
      <c r="G4" s="11"/>
      <c r="H4" s="12" t="s">
        <v>6</v>
      </c>
      <c r="I4" s="13">
        <v>0.01</v>
      </c>
      <c r="J4" s="14">
        <f>(F36+F37)*I4</f>
        <v>263.28000000000003</v>
      </c>
    </row>
    <row r="5" spans="2:29" x14ac:dyDescent="0.25">
      <c r="B5" s="7">
        <v>46055</v>
      </c>
      <c r="C5" s="8">
        <v>49</v>
      </c>
      <c r="D5" s="9"/>
      <c r="E5" s="10">
        <v>24</v>
      </c>
      <c r="F5" s="33">
        <f t="shared" ref="F5:F34" si="0">E5*C5</f>
        <v>1176</v>
      </c>
      <c r="G5" s="11"/>
      <c r="H5" s="12" t="s">
        <v>7</v>
      </c>
      <c r="I5" s="13">
        <v>1E-3</v>
      </c>
      <c r="J5" s="14">
        <f>(F36+F37-J4-J6)*I5</f>
        <v>26.064720000000001</v>
      </c>
    </row>
    <row r="6" spans="2:29" x14ac:dyDescent="0.25">
      <c r="B6" s="7">
        <v>46056</v>
      </c>
      <c r="C6" s="8">
        <v>23</v>
      </c>
      <c r="D6" s="9"/>
      <c r="E6" s="10">
        <v>24</v>
      </c>
      <c r="F6" s="33">
        <f t="shared" si="0"/>
        <v>552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34</v>
      </c>
      <c r="D7" s="9"/>
      <c r="E7" s="10">
        <v>24</v>
      </c>
      <c r="F7" s="33">
        <f t="shared" si="0"/>
        <v>816</v>
      </c>
      <c r="G7" s="11"/>
      <c r="H7" s="12" t="s">
        <v>9</v>
      </c>
      <c r="I7" s="13"/>
      <c r="J7" s="14">
        <f>'OCAK 2026'!J39*-1</f>
        <v>-595.03099074996862</v>
      </c>
    </row>
    <row r="8" spans="2:29" x14ac:dyDescent="0.25">
      <c r="B8" s="7">
        <v>46058</v>
      </c>
      <c r="C8" s="8">
        <v>16.5</v>
      </c>
      <c r="D8" s="9"/>
      <c r="E8" s="10">
        <v>24</v>
      </c>
      <c r="F8" s="33">
        <f t="shared" si="0"/>
        <v>396</v>
      </c>
      <c r="G8" s="15"/>
      <c r="H8" s="16"/>
      <c r="I8" s="17"/>
      <c r="J8" s="18"/>
    </row>
    <row r="9" spans="2:29" x14ac:dyDescent="0.25">
      <c r="B9" s="7">
        <v>46059</v>
      </c>
      <c r="C9" s="8">
        <v>30</v>
      </c>
      <c r="D9" s="9"/>
      <c r="E9" s="10">
        <v>24</v>
      </c>
      <c r="F9" s="33">
        <f t="shared" si="0"/>
        <v>720</v>
      </c>
      <c r="G9" s="15"/>
      <c r="H9" s="16"/>
      <c r="I9" s="17"/>
      <c r="J9" s="18"/>
    </row>
    <row r="10" spans="2:29" x14ac:dyDescent="0.25">
      <c r="B10" s="7">
        <v>46060</v>
      </c>
      <c r="C10" s="8">
        <v>40.5</v>
      </c>
      <c r="D10" s="9"/>
      <c r="E10" s="10">
        <v>24</v>
      </c>
      <c r="F10" s="33">
        <f t="shared" si="0"/>
        <v>972</v>
      </c>
      <c r="G10" s="15"/>
      <c r="H10" s="16"/>
      <c r="I10" s="17"/>
      <c r="J10" s="18"/>
    </row>
    <row r="11" spans="2:29" x14ac:dyDescent="0.25">
      <c r="B11" s="7">
        <v>46061</v>
      </c>
      <c r="C11" s="8">
        <v>28.5</v>
      </c>
      <c r="D11" s="9"/>
      <c r="E11" s="10">
        <v>24</v>
      </c>
      <c r="F11" s="33">
        <f t="shared" si="0"/>
        <v>684</v>
      </c>
      <c r="G11" s="15">
        <v>46099</v>
      </c>
      <c r="H11" s="16" t="s">
        <v>65</v>
      </c>
      <c r="I11" s="17"/>
      <c r="J11" s="18">
        <v>26633.69</v>
      </c>
    </row>
    <row r="12" spans="2:29" x14ac:dyDescent="0.25">
      <c r="B12" s="7">
        <v>46062</v>
      </c>
      <c r="C12" s="8">
        <v>25.5</v>
      </c>
      <c r="D12" s="9"/>
      <c r="E12" s="10">
        <v>24</v>
      </c>
      <c r="F12" s="33">
        <f t="shared" si="0"/>
        <v>612</v>
      </c>
      <c r="G12" s="19"/>
      <c r="H12" s="16"/>
      <c r="I12" s="17"/>
      <c r="J12" s="18"/>
    </row>
    <row r="13" spans="2:29" x14ac:dyDescent="0.25">
      <c r="B13" s="7">
        <v>46063</v>
      </c>
      <c r="C13" s="8">
        <v>33.5</v>
      </c>
      <c r="D13" s="9"/>
      <c r="E13" s="10">
        <v>24</v>
      </c>
      <c r="F13" s="33">
        <f t="shared" si="0"/>
        <v>804</v>
      </c>
      <c r="G13" s="19"/>
      <c r="H13" s="16"/>
      <c r="I13" s="17"/>
      <c r="J13" s="18"/>
    </row>
    <row r="14" spans="2:29" x14ac:dyDescent="0.25">
      <c r="B14" s="7">
        <v>46064</v>
      </c>
      <c r="C14" s="8">
        <v>32</v>
      </c>
      <c r="D14" s="9"/>
      <c r="E14" s="10">
        <v>24</v>
      </c>
      <c r="F14" s="33">
        <f t="shared" si="0"/>
        <v>768</v>
      </c>
      <c r="G14" s="19"/>
      <c r="H14" s="16"/>
      <c r="I14" s="17"/>
      <c r="J14" s="18"/>
    </row>
    <row r="15" spans="2:29" x14ac:dyDescent="0.25">
      <c r="B15" s="7">
        <v>46065</v>
      </c>
      <c r="C15" s="8">
        <v>29.5</v>
      </c>
      <c r="D15" s="9"/>
      <c r="E15" s="10">
        <v>24</v>
      </c>
      <c r="F15" s="33">
        <f t="shared" si="0"/>
        <v>708</v>
      </c>
      <c r="G15" s="19"/>
      <c r="H15" s="16"/>
      <c r="I15" s="17"/>
      <c r="J15" s="18"/>
    </row>
    <row r="16" spans="2:29" x14ac:dyDescent="0.25">
      <c r="B16" s="7">
        <v>46066</v>
      </c>
      <c r="C16" s="8">
        <v>30.5</v>
      </c>
      <c r="D16" s="9"/>
      <c r="E16" s="10">
        <v>24</v>
      </c>
      <c r="F16" s="33">
        <f t="shared" si="0"/>
        <v>732</v>
      </c>
      <c r="G16" s="19"/>
      <c r="H16" s="16"/>
      <c r="I16" s="17"/>
      <c r="J16" s="18"/>
    </row>
    <row r="17" spans="2:10" x14ac:dyDescent="0.25">
      <c r="B17" s="7">
        <v>46067</v>
      </c>
      <c r="C17" s="8">
        <v>22.5</v>
      </c>
      <c r="D17" s="9"/>
      <c r="E17" s="10">
        <v>24</v>
      </c>
      <c r="F17" s="33">
        <f t="shared" si="0"/>
        <v>540</v>
      </c>
      <c r="G17" s="19"/>
      <c r="H17" s="16"/>
      <c r="I17" s="17"/>
      <c r="J17" s="18"/>
    </row>
    <row r="18" spans="2:10" x14ac:dyDescent="0.25">
      <c r="B18" s="7">
        <v>46068</v>
      </c>
      <c r="C18" s="8">
        <v>32.5</v>
      </c>
      <c r="D18" s="9"/>
      <c r="E18" s="10">
        <v>24</v>
      </c>
      <c r="F18" s="33">
        <f t="shared" si="0"/>
        <v>780</v>
      </c>
      <c r="G18" s="19"/>
      <c r="H18" s="16"/>
      <c r="I18" s="17"/>
      <c r="J18" s="18"/>
    </row>
    <row r="19" spans="2:10" x14ac:dyDescent="0.25">
      <c r="B19" s="7">
        <v>46069</v>
      </c>
      <c r="C19" s="8">
        <v>41.5</v>
      </c>
      <c r="D19" s="9"/>
      <c r="E19" s="10">
        <v>24</v>
      </c>
      <c r="F19" s="33">
        <f t="shared" si="0"/>
        <v>996</v>
      </c>
      <c r="G19" s="19"/>
      <c r="H19" s="16"/>
      <c r="I19" s="17"/>
      <c r="J19" s="18"/>
    </row>
    <row r="20" spans="2:10" x14ac:dyDescent="0.25">
      <c r="B20" s="7">
        <v>46070</v>
      </c>
      <c r="C20" s="8">
        <v>46</v>
      </c>
      <c r="D20" s="9"/>
      <c r="E20" s="10">
        <v>24</v>
      </c>
      <c r="F20" s="33">
        <f t="shared" si="0"/>
        <v>1104</v>
      </c>
      <c r="G20" s="19"/>
      <c r="H20" s="16"/>
      <c r="I20" s="17"/>
      <c r="J20" s="18"/>
    </row>
    <row r="21" spans="2:10" x14ac:dyDescent="0.25">
      <c r="B21" s="7">
        <v>46071</v>
      </c>
      <c r="C21" s="8">
        <v>50.5</v>
      </c>
      <c r="D21" s="9"/>
      <c r="E21" s="10">
        <v>24</v>
      </c>
      <c r="F21" s="33">
        <f t="shared" si="0"/>
        <v>1212</v>
      </c>
      <c r="G21" s="19"/>
      <c r="H21" s="16"/>
      <c r="I21" s="17"/>
      <c r="J21" s="18"/>
    </row>
    <row r="22" spans="2:10" x14ac:dyDescent="0.25">
      <c r="B22" s="7">
        <v>46072</v>
      </c>
      <c r="C22" s="8">
        <v>48</v>
      </c>
      <c r="D22" s="9"/>
      <c r="E22" s="10">
        <v>24</v>
      </c>
      <c r="F22" s="33">
        <f t="shared" si="0"/>
        <v>1152</v>
      </c>
      <c r="G22" s="19"/>
      <c r="H22" s="16"/>
      <c r="I22" s="17"/>
      <c r="J22" s="18"/>
    </row>
    <row r="23" spans="2:10" x14ac:dyDescent="0.25">
      <c r="B23" s="7">
        <v>46073</v>
      </c>
      <c r="C23" s="8">
        <v>54</v>
      </c>
      <c r="D23" s="9"/>
      <c r="E23" s="10">
        <v>24</v>
      </c>
      <c r="F23" s="33">
        <f t="shared" si="0"/>
        <v>1296</v>
      </c>
      <c r="G23" s="19"/>
      <c r="H23" s="16"/>
      <c r="I23" s="17"/>
      <c r="J23" s="18"/>
    </row>
    <row r="24" spans="2:10" x14ac:dyDescent="0.25">
      <c r="B24" s="7">
        <v>46074</v>
      </c>
      <c r="C24" s="8">
        <v>55</v>
      </c>
      <c r="D24" s="9"/>
      <c r="E24" s="10">
        <v>24</v>
      </c>
      <c r="F24" s="33">
        <f t="shared" si="0"/>
        <v>1320</v>
      </c>
      <c r="G24" s="19"/>
      <c r="H24" s="16"/>
      <c r="I24" s="17"/>
      <c r="J24" s="18"/>
    </row>
    <row r="25" spans="2:10" x14ac:dyDescent="0.25">
      <c r="B25" s="7">
        <v>46075</v>
      </c>
      <c r="C25" s="8">
        <v>51</v>
      </c>
      <c r="D25" s="9"/>
      <c r="E25" s="10">
        <v>24</v>
      </c>
      <c r="F25" s="33">
        <f t="shared" si="0"/>
        <v>1224</v>
      </c>
      <c r="G25" s="19"/>
      <c r="H25" s="16"/>
      <c r="I25" s="17"/>
      <c r="J25" s="18"/>
    </row>
    <row r="26" spans="2:10" x14ac:dyDescent="0.25">
      <c r="B26" s="7">
        <v>46076</v>
      </c>
      <c r="C26" s="8">
        <v>54.5</v>
      </c>
      <c r="D26" s="9"/>
      <c r="E26" s="10">
        <v>24</v>
      </c>
      <c r="F26" s="33">
        <f t="shared" si="0"/>
        <v>1308</v>
      </c>
      <c r="G26" s="19"/>
      <c r="H26" s="16"/>
      <c r="I26" s="17"/>
      <c r="J26" s="18"/>
    </row>
    <row r="27" spans="2:10" x14ac:dyDescent="0.25">
      <c r="B27" s="7">
        <v>46077</v>
      </c>
      <c r="C27" s="8">
        <v>56</v>
      </c>
      <c r="D27" s="9"/>
      <c r="E27" s="10">
        <v>24</v>
      </c>
      <c r="F27" s="33">
        <f t="shared" si="0"/>
        <v>1344</v>
      </c>
      <c r="G27" s="19"/>
      <c r="H27" s="16"/>
      <c r="I27" s="17"/>
      <c r="J27" s="18"/>
    </row>
    <row r="28" spans="2:10" x14ac:dyDescent="0.25">
      <c r="B28" s="7">
        <v>46078</v>
      </c>
      <c r="C28" s="8">
        <v>50</v>
      </c>
      <c r="D28" s="9"/>
      <c r="E28" s="10">
        <v>24</v>
      </c>
      <c r="F28" s="33">
        <f t="shared" si="0"/>
        <v>1200</v>
      </c>
      <c r="G28" s="19"/>
      <c r="H28" s="16"/>
      <c r="I28" s="17"/>
      <c r="J28" s="18"/>
    </row>
    <row r="29" spans="2:10" x14ac:dyDescent="0.25">
      <c r="B29" s="7">
        <v>46079</v>
      </c>
      <c r="C29" s="8">
        <v>51</v>
      </c>
      <c r="D29" s="9"/>
      <c r="E29" s="10">
        <v>24</v>
      </c>
      <c r="F29" s="33">
        <f t="shared" si="0"/>
        <v>1224</v>
      </c>
      <c r="G29" s="19"/>
      <c r="H29" s="16"/>
      <c r="I29" s="17"/>
      <c r="J29" s="18"/>
    </row>
    <row r="30" spans="2:10" x14ac:dyDescent="0.25">
      <c r="B30" s="7">
        <v>46080</v>
      </c>
      <c r="C30" s="8">
        <v>47.5</v>
      </c>
      <c r="D30" s="9"/>
      <c r="E30" s="10">
        <v>24</v>
      </c>
      <c r="F30" s="33">
        <f t="shared" si="0"/>
        <v>1140</v>
      </c>
      <c r="G30" s="19"/>
      <c r="H30" s="16"/>
      <c r="I30" s="17"/>
      <c r="J30" s="18"/>
    </row>
    <row r="31" spans="2:10" x14ac:dyDescent="0.25">
      <c r="B31" s="7">
        <v>46081</v>
      </c>
      <c r="C31" s="8">
        <v>39.5</v>
      </c>
      <c r="D31" s="9"/>
      <c r="E31" s="10">
        <v>24</v>
      </c>
      <c r="F31" s="33">
        <f t="shared" si="0"/>
        <v>948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1097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26328.003729250031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26328</v>
      </c>
      <c r="L36" s="31">
        <f>J36-J4-J5-J6</f>
        <v>26038.655280000003</v>
      </c>
    </row>
    <row r="37" spans="2:12" x14ac:dyDescent="0.25">
      <c r="B37" s="26" t="s">
        <v>14</v>
      </c>
      <c r="C37" s="30">
        <f>C35</f>
        <v>1097</v>
      </c>
      <c r="D37" s="9">
        <f>D35/1.03</f>
        <v>0</v>
      </c>
      <c r="E37" s="10"/>
      <c r="F37" s="33">
        <f>SUM(F4:F36)</f>
        <v>26328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-3.7292500310286414E-3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7A2D-FD10-4D2C-99D8-F0151FC8A2AF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52</v>
      </c>
      <c r="D4" s="9"/>
      <c r="E4" s="10">
        <v>24.5</v>
      </c>
      <c r="F4" s="33">
        <f>E4*C4</f>
        <v>1274</v>
      </c>
      <c r="G4" s="11"/>
      <c r="H4" s="12" t="s">
        <v>6</v>
      </c>
      <c r="I4" s="13">
        <v>0.01</v>
      </c>
      <c r="J4" s="14">
        <f>(F36+F37)*I4</f>
        <v>417.72500000000002</v>
      </c>
    </row>
    <row r="5" spans="2:29" x14ac:dyDescent="0.25">
      <c r="B5" s="7">
        <v>46083</v>
      </c>
      <c r="C5" s="8">
        <v>44.5</v>
      </c>
      <c r="D5" s="9"/>
      <c r="E5" s="10">
        <v>24.5</v>
      </c>
      <c r="F5" s="33">
        <f t="shared" ref="F5:F34" si="0">E5*C5</f>
        <v>1090.25</v>
      </c>
      <c r="G5" s="11"/>
      <c r="H5" s="12" t="s">
        <v>7</v>
      </c>
      <c r="I5" s="13">
        <v>1E-3</v>
      </c>
      <c r="J5" s="14">
        <f>(F36+F37-J4-J6)*I5</f>
        <v>41.354775000000004</v>
      </c>
    </row>
    <row r="6" spans="2:29" x14ac:dyDescent="0.25">
      <c r="B6" s="7">
        <v>46084</v>
      </c>
      <c r="C6" s="8">
        <v>54</v>
      </c>
      <c r="D6" s="9"/>
      <c r="E6" s="10">
        <v>24.5</v>
      </c>
      <c r="F6" s="33">
        <f t="shared" si="0"/>
        <v>1323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57.5</v>
      </c>
      <c r="D7" s="9"/>
      <c r="E7" s="10">
        <v>24.5</v>
      </c>
      <c r="F7" s="33">
        <f t="shared" si="0"/>
        <v>1408.75</v>
      </c>
      <c r="G7" s="11"/>
      <c r="H7" s="12" t="s">
        <v>9</v>
      </c>
      <c r="I7" s="13"/>
      <c r="J7" s="14">
        <f>'ŞUBAT 2026'!J39*-1</f>
        <v>3.7292500310286414E-3</v>
      </c>
    </row>
    <row r="8" spans="2:29" x14ac:dyDescent="0.25">
      <c r="B8" s="7">
        <v>46086</v>
      </c>
      <c r="C8" s="8">
        <v>61</v>
      </c>
      <c r="D8" s="9"/>
      <c r="E8" s="10">
        <v>24.5</v>
      </c>
      <c r="F8" s="33">
        <f t="shared" si="0"/>
        <v>1494.5</v>
      </c>
      <c r="G8" s="15"/>
      <c r="H8" s="16"/>
      <c r="I8" s="17"/>
      <c r="J8" s="18"/>
    </row>
    <row r="9" spans="2:29" x14ac:dyDescent="0.25">
      <c r="B9" s="7">
        <v>46087</v>
      </c>
      <c r="C9" s="8">
        <v>68.5</v>
      </c>
      <c r="D9" s="9"/>
      <c r="E9" s="10">
        <v>24.5</v>
      </c>
      <c r="F9" s="33">
        <f t="shared" si="0"/>
        <v>1678.25</v>
      </c>
      <c r="G9" s="15"/>
      <c r="H9" s="16"/>
      <c r="I9" s="17"/>
      <c r="J9" s="18"/>
    </row>
    <row r="10" spans="2:29" x14ac:dyDescent="0.25">
      <c r="B10" s="7">
        <v>46088</v>
      </c>
      <c r="C10" s="8">
        <v>68</v>
      </c>
      <c r="D10" s="9"/>
      <c r="E10" s="10">
        <v>24.5</v>
      </c>
      <c r="F10" s="33">
        <f t="shared" si="0"/>
        <v>1666</v>
      </c>
      <c r="G10" s="15"/>
      <c r="H10" s="16"/>
      <c r="I10" s="17"/>
      <c r="J10" s="18"/>
    </row>
    <row r="11" spans="2:29" x14ac:dyDescent="0.25">
      <c r="B11" s="7">
        <v>46089</v>
      </c>
      <c r="C11" s="8">
        <v>70.5</v>
      </c>
      <c r="D11" s="9"/>
      <c r="E11" s="10">
        <v>24.5</v>
      </c>
      <c r="F11" s="33">
        <f t="shared" si="0"/>
        <v>1727.25</v>
      </c>
      <c r="G11" s="19"/>
      <c r="H11" s="16"/>
      <c r="I11" s="17"/>
      <c r="J11" s="18"/>
    </row>
    <row r="12" spans="2:29" x14ac:dyDescent="0.25">
      <c r="B12" s="7">
        <v>46090</v>
      </c>
      <c r="C12" s="8">
        <v>67.5</v>
      </c>
      <c r="D12" s="9"/>
      <c r="E12" s="10">
        <v>24.5</v>
      </c>
      <c r="F12" s="33">
        <f t="shared" si="0"/>
        <v>1653.75</v>
      </c>
      <c r="G12" s="19"/>
      <c r="H12" s="16"/>
      <c r="I12" s="17"/>
      <c r="J12" s="18"/>
    </row>
    <row r="13" spans="2:29" x14ac:dyDescent="0.25">
      <c r="B13" s="7">
        <v>46091</v>
      </c>
      <c r="C13" s="8">
        <v>63</v>
      </c>
      <c r="D13" s="9"/>
      <c r="E13" s="10">
        <v>24.5</v>
      </c>
      <c r="F13" s="33">
        <f t="shared" si="0"/>
        <v>1543.5</v>
      </c>
      <c r="G13" s="19"/>
      <c r="H13" s="16"/>
      <c r="I13" s="17"/>
      <c r="J13" s="18"/>
    </row>
    <row r="14" spans="2:29" x14ac:dyDescent="0.25">
      <c r="B14" s="7">
        <v>46092</v>
      </c>
      <c r="C14" s="8">
        <v>57.5</v>
      </c>
      <c r="D14" s="9"/>
      <c r="E14" s="10">
        <v>24.5</v>
      </c>
      <c r="F14" s="33">
        <f t="shared" si="0"/>
        <v>1408.75</v>
      </c>
      <c r="G14" s="19"/>
      <c r="H14" s="16"/>
      <c r="I14" s="17"/>
      <c r="J14" s="18"/>
    </row>
    <row r="15" spans="2:29" x14ac:dyDescent="0.25">
      <c r="B15" s="7">
        <v>46093</v>
      </c>
      <c r="C15" s="8">
        <v>54</v>
      </c>
      <c r="D15" s="9"/>
      <c r="E15" s="10">
        <v>24.5</v>
      </c>
      <c r="F15" s="33">
        <f t="shared" si="0"/>
        <v>1323</v>
      </c>
      <c r="G15" s="19"/>
      <c r="H15" s="16"/>
      <c r="I15" s="17"/>
      <c r="J15" s="18"/>
    </row>
    <row r="16" spans="2:29" x14ac:dyDescent="0.25">
      <c r="B16" s="7">
        <v>46094</v>
      </c>
      <c r="C16" s="8">
        <v>56.5</v>
      </c>
      <c r="D16" s="9"/>
      <c r="E16" s="10">
        <v>24.5</v>
      </c>
      <c r="F16" s="33">
        <f t="shared" si="0"/>
        <v>1384.25</v>
      </c>
      <c r="G16" s="19"/>
      <c r="H16" s="16"/>
      <c r="I16" s="17"/>
      <c r="J16" s="18"/>
    </row>
    <row r="17" spans="2:10" x14ac:dyDescent="0.25">
      <c r="B17" s="7">
        <v>46095</v>
      </c>
      <c r="C17" s="8">
        <v>59</v>
      </c>
      <c r="D17" s="9"/>
      <c r="E17" s="10">
        <v>24.5</v>
      </c>
      <c r="F17" s="33">
        <f t="shared" si="0"/>
        <v>1445.5</v>
      </c>
      <c r="G17" s="15">
        <v>46133</v>
      </c>
      <c r="H17" s="16" t="s">
        <v>64</v>
      </c>
      <c r="I17" s="17"/>
      <c r="J17" s="18">
        <v>41313.42</v>
      </c>
    </row>
    <row r="18" spans="2:10" x14ac:dyDescent="0.25">
      <c r="B18" s="7">
        <v>46096</v>
      </c>
      <c r="C18" s="8">
        <v>56.5</v>
      </c>
      <c r="D18" s="9"/>
      <c r="E18" s="10">
        <v>24.5</v>
      </c>
      <c r="F18" s="33">
        <f t="shared" si="0"/>
        <v>1384.25</v>
      </c>
      <c r="G18" s="19"/>
      <c r="H18" s="16"/>
      <c r="I18" s="17"/>
      <c r="J18" s="18"/>
    </row>
    <row r="19" spans="2:10" x14ac:dyDescent="0.25">
      <c r="B19" s="7">
        <v>46097</v>
      </c>
      <c r="C19" s="8">
        <v>70</v>
      </c>
      <c r="D19" s="9"/>
      <c r="E19" s="10">
        <v>24.5</v>
      </c>
      <c r="F19" s="33">
        <f t="shared" si="0"/>
        <v>1715</v>
      </c>
      <c r="G19" s="19"/>
      <c r="H19" s="16"/>
      <c r="I19" s="17"/>
      <c r="J19" s="18"/>
    </row>
    <row r="20" spans="2:10" x14ac:dyDescent="0.25">
      <c r="B20" s="7">
        <v>46098</v>
      </c>
      <c r="C20" s="8">
        <v>61</v>
      </c>
      <c r="D20" s="9"/>
      <c r="E20" s="10">
        <v>24.5</v>
      </c>
      <c r="F20" s="33">
        <f t="shared" si="0"/>
        <v>1494.5</v>
      </c>
      <c r="G20" s="19"/>
      <c r="H20" s="16"/>
      <c r="I20" s="17"/>
      <c r="J20" s="18"/>
    </row>
    <row r="21" spans="2:10" x14ac:dyDescent="0.25">
      <c r="B21" s="7">
        <v>46099</v>
      </c>
      <c r="C21" s="8">
        <v>46.5</v>
      </c>
      <c r="D21" s="9"/>
      <c r="E21" s="10">
        <v>24.5</v>
      </c>
      <c r="F21" s="33">
        <f t="shared" si="0"/>
        <v>1139.25</v>
      </c>
      <c r="G21" s="19"/>
      <c r="H21" s="16"/>
      <c r="I21" s="17"/>
      <c r="J21" s="18"/>
    </row>
    <row r="22" spans="2:10" x14ac:dyDescent="0.25">
      <c r="B22" s="7">
        <v>46100</v>
      </c>
      <c r="C22" s="8">
        <v>54</v>
      </c>
      <c r="D22" s="9"/>
      <c r="E22" s="10">
        <v>24.5</v>
      </c>
      <c r="F22" s="33">
        <f t="shared" si="0"/>
        <v>1323</v>
      </c>
      <c r="G22" s="19"/>
      <c r="H22" s="16"/>
      <c r="I22" s="17"/>
      <c r="J22" s="18"/>
    </row>
    <row r="23" spans="2:10" x14ac:dyDescent="0.25">
      <c r="B23" s="7">
        <v>46101</v>
      </c>
      <c r="C23" s="8">
        <v>49</v>
      </c>
      <c r="D23" s="9"/>
      <c r="E23" s="10">
        <v>24.5</v>
      </c>
      <c r="F23" s="33">
        <f t="shared" si="0"/>
        <v>1200.5</v>
      </c>
      <c r="G23" s="19"/>
      <c r="H23" s="16"/>
      <c r="I23" s="17"/>
      <c r="J23" s="18"/>
    </row>
    <row r="24" spans="2:10" x14ac:dyDescent="0.25">
      <c r="B24" s="7">
        <v>46102</v>
      </c>
      <c r="C24" s="8">
        <v>50.5</v>
      </c>
      <c r="D24" s="9"/>
      <c r="E24" s="10">
        <v>24.5</v>
      </c>
      <c r="F24" s="33">
        <f t="shared" si="0"/>
        <v>1237.25</v>
      </c>
      <c r="G24" s="19"/>
      <c r="H24" s="16"/>
      <c r="I24" s="17"/>
      <c r="J24" s="18"/>
    </row>
    <row r="25" spans="2:10" x14ac:dyDescent="0.25">
      <c r="B25" s="7">
        <v>46103</v>
      </c>
      <c r="C25" s="8">
        <v>54</v>
      </c>
      <c r="D25" s="9"/>
      <c r="E25" s="10">
        <v>24.5</v>
      </c>
      <c r="F25" s="33">
        <f t="shared" si="0"/>
        <v>1323</v>
      </c>
      <c r="G25" s="19"/>
      <c r="H25" s="16"/>
      <c r="I25" s="17"/>
      <c r="J25" s="18"/>
    </row>
    <row r="26" spans="2:10" x14ac:dyDescent="0.25">
      <c r="B26" s="7">
        <v>46104</v>
      </c>
      <c r="C26" s="8">
        <v>53</v>
      </c>
      <c r="D26" s="9"/>
      <c r="E26" s="10">
        <v>24.5</v>
      </c>
      <c r="F26" s="33">
        <f t="shared" si="0"/>
        <v>1298.5</v>
      </c>
      <c r="G26" s="19"/>
      <c r="H26" s="16"/>
      <c r="I26" s="17"/>
      <c r="J26" s="18"/>
    </row>
    <row r="27" spans="2:10" x14ac:dyDescent="0.25">
      <c r="B27" s="7">
        <v>46105</v>
      </c>
      <c r="C27" s="8">
        <v>44.5</v>
      </c>
      <c r="D27" s="9"/>
      <c r="E27" s="10">
        <v>24.5</v>
      </c>
      <c r="F27" s="33">
        <f t="shared" si="0"/>
        <v>1090.25</v>
      </c>
      <c r="G27" s="19"/>
      <c r="H27" s="16"/>
      <c r="I27" s="17"/>
      <c r="J27" s="18"/>
    </row>
    <row r="28" spans="2:10" x14ac:dyDescent="0.25">
      <c r="B28" s="7">
        <v>46106</v>
      </c>
      <c r="C28" s="8">
        <v>53.5</v>
      </c>
      <c r="D28" s="9"/>
      <c r="E28" s="10">
        <v>24.5</v>
      </c>
      <c r="F28" s="33">
        <f t="shared" si="0"/>
        <v>1310.75</v>
      </c>
      <c r="G28" s="19"/>
      <c r="H28" s="16"/>
      <c r="I28" s="17"/>
      <c r="J28" s="18"/>
    </row>
    <row r="29" spans="2:10" x14ac:dyDescent="0.25">
      <c r="B29" s="7">
        <v>46107</v>
      </c>
      <c r="C29" s="8">
        <v>57.5</v>
      </c>
      <c r="D29" s="9"/>
      <c r="E29" s="10">
        <v>24.5</v>
      </c>
      <c r="F29" s="33">
        <f t="shared" si="0"/>
        <v>1408.75</v>
      </c>
      <c r="G29" s="19"/>
      <c r="H29" s="16"/>
      <c r="I29" s="17"/>
      <c r="J29" s="18"/>
    </row>
    <row r="30" spans="2:10" x14ac:dyDescent="0.25">
      <c r="B30" s="7">
        <v>46108</v>
      </c>
      <c r="C30" s="8">
        <v>39.5</v>
      </c>
      <c r="D30" s="9"/>
      <c r="E30" s="10">
        <v>24.5</v>
      </c>
      <c r="F30" s="33">
        <f t="shared" si="0"/>
        <v>967.75</v>
      </c>
      <c r="G30" s="19"/>
      <c r="H30" s="16"/>
      <c r="I30" s="17"/>
      <c r="J30" s="18"/>
    </row>
    <row r="31" spans="2:10" x14ac:dyDescent="0.25">
      <c r="B31" s="7">
        <v>46109</v>
      </c>
      <c r="C31" s="8">
        <v>46.5</v>
      </c>
      <c r="D31" s="9"/>
      <c r="E31" s="10">
        <v>24.5</v>
      </c>
      <c r="F31" s="33">
        <f t="shared" si="0"/>
        <v>1139.25</v>
      </c>
      <c r="G31" s="19"/>
      <c r="H31" s="16"/>
      <c r="I31" s="17"/>
      <c r="J31" s="18"/>
    </row>
    <row r="32" spans="2:10" x14ac:dyDescent="0.25">
      <c r="B32" s="7">
        <v>46110</v>
      </c>
      <c r="C32" s="8">
        <v>43</v>
      </c>
      <c r="D32" s="9"/>
      <c r="E32" s="10">
        <v>24.5</v>
      </c>
      <c r="F32" s="33">
        <f t="shared" si="0"/>
        <v>1053.5</v>
      </c>
      <c r="G32" s="19"/>
      <c r="H32" s="16"/>
      <c r="I32" s="17"/>
      <c r="J32" s="18"/>
    </row>
    <row r="33" spans="2:12" x14ac:dyDescent="0.25">
      <c r="B33" s="7">
        <v>46111</v>
      </c>
      <c r="C33" s="8">
        <v>49.5</v>
      </c>
      <c r="D33" s="9"/>
      <c r="E33" s="10">
        <v>24.5</v>
      </c>
      <c r="F33" s="33">
        <f t="shared" si="0"/>
        <v>1212.75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43</v>
      </c>
      <c r="D34" s="48"/>
      <c r="E34" s="10">
        <v>24.5</v>
      </c>
      <c r="F34" s="49">
        <f t="shared" si="0"/>
        <v>1053.5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1705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41772.503504250031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41772.5</v>
      </c>
      <c r="L36" s="31">
        <f>J36-J4-J5-J6</f>
        <v>41313.420225000002</v>
      </c>
    </row>
    <row r="37" spans="2:12" x14ac:dyDescent="0.25">
      <c r="B37" s="26" t="s">
        <v>14</v>
      </c>
      <c r="C37" s="30">
        <f>C35</f>
        <v>1705</v>
      </c>
      <c r="D37" s="9">
        <f>D35/1.03</f>
        <v>0</v>
      </c>
      <c r="E37" s="10"/>
      <c r="F37" s="33">
        <f>SUM(F4:F36)</f>
        <v>41772.5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-3.5042500312556513E-3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EF22-2161-42C2-84CE-A6F681B72088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44</v>
      </c>
      <c r="D4" s="9"/>
      <c r="E4" s="10">
        <v>24.5</v>
      </c>
      <c r="F4" s="33">
        <f>E4*C4</f>
        <v>1078</v>
      </c>
      <c r="G4" s="11"/>
      <c r="H4" s="12" t="s">
        <v>6</v>
      </c>
      <c r="I4" s="13">
        <v>0.01</v>
      </c>
      <c r="J4" s="14">
        <f>(F36+F37)*I4</f>
        <v>403.51499999999999</v>
      </c>
    </row>
    <row r="5" spans="2:29" x14ac:dyDescent="0.25">
      <c r="B5" s="7">
        <v>46114</v>
      </c>
      <c r="C5" s="8">
        <v>42.5</v>
      </c>
      <c r="D5" s="9"/>
      <c r="E5" s="10">
        <v>24.5</v>
      </c>
      <c r="F5" s="33">
        <f t="shared" ref="F5:F34" si="0">E5*C5</f>
        <v>1041.25</v>
      </c>
      <c r="G5" s="11"/>
      <c r="H5" s="12" t="s">
        <v>7</v>
      </c>
      <c r="I5" s="13">
        <v>1E-3</v>
      </c>
      <c r="J5" s="14">
        <f>(F36+F37-J4-J6)*I5</f>
        <v>39.947985000000003</v>
      </c>
    </row>
    <row r="6" spans="2:29" x14ac:dyDescent="0.25">
      <c r="B6" s="7">
        <v>46115</v>
      </c>
      <c r="C6" s="8">
        <v>53</v>
      </c>
      <c r="D6" s="9"/>
      <c r="E6" s="10">
        <v>24.5</v>
      </c>
      <c r="F6" s="33">
        <f t="shared" si="0"/>
        <v>1298.5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56.5</v>
      </c>
      <c r="D7" s="9"/>
      <c r="E7" s="10">
        <v>24.5</v>
      </c>
      <c r="F7" s="33">
        <f t="shared" si="0"/>
        <v>1384.25</v>
      </c>
      <c r="G7" s="11"/>
      <c r="H7" s="12" t="s">
        <v>9</v>
      </c>
      <c r="I7" s="13"/>
      <c r="J7" s="14">
        <f>'MART 2026'!J39*-1</f>
        <v>3.5042500312556513E-3</v>
      </c>
    </row>
    <row r="8" spans="2:29" x14ac:dyDescent="0.25">
      <c r="B8" s="7">
        <v>46117</v>
      </c>
      <c r="C8" s="8">
        <v>59</v>
      </c>
      <c r="D8" s="9"/>
      <c r="E8" s="10">
        <v>24.5</v>
      </c>
      <c r="F8" s="33">
        <f t="shared" si="0"/>
        <v>1445.5</v>
      </c>
      <c r="G8" s="15"/>
      <c r="H8" s="16"/>
      <c r="I8" s="17"/>
      <c r="J8" s="18"/>
    </row>
    <row r="9" spans="2:29" x14ac:dyDescent="0.25">
      <c r="B9" s="7">
        <v>46118</v>
      </c>
      <c r="C9" s="8">
        <v>55</v>
      </c>
      <c r="D9" s="9"/>
      <c r="E9" s="10">
        <v>24.5</v>
      </c>
      <c r="F9" s="33">
        <f t="shared" si="0"/>
        <v>1347.5</v>
      </c>
      <c r="G9" s="15"/>
      <c r="H9" s="16"/>
      <c r="I9" s="17"/>
      <c r="J9" s="18"/>
    </row>
    <row r="10" spans="2:29" x14ac:dyDescent="0.25">
      <c r="B10" s="7">
        <v>46119</v>
      </c>
      <c r="C10" s="8">
        <v>58</v>
      </c>
      <c r="D10" s="9"/>
      <c r="E10" s="10">
        <v>24.5</v>
      </c>
      <c r="F10" s="33">
        <f t="shared" si="0"/>
        <v>1421</v>
      </c>
      <c r="G10" s="15"/>
      <c r="H10" s="16"/>
      <c r="I10" s="17"/>
      <c r="J10" s="18"/>
    </row>
    <row r="11" spans="2:29" x14ac:dyDescent="0.25">
      <c r="B11" s="7">
        <v>46120</v>
      </c>
      <c r="C11" s="8">
        <v>53.5</v>
      </c>
      <c r="D11" s="9"/>
      <c r="E11" s="10">
        <v>24.5</v>
      </c>
      <c r="F11" s="33">
        <f t="shared" si="0"/>
        <v>1310.75</v>
      </c>
      <c r="G11" s="19"/>
      <c r="H11" s="16"/>
      <c r="I11" s="17"/>
      <c r="J11" s="18"/>
    </row>
    <row r="12" spans="2:29" x14ac:dyDescent="0.25">
      <c r="B12" s="7">
        <v>46121</v>
      </c>
      <c r="C12" s="8">
        <v>48</v>
      </c>
      <c r="D12" s="9"/>
      <c r="E12" s="10">
        <v>24.5</v>
      </c>
      <c r="F12" s="33">
        <f t="shared" si="0"/>
        <v>1176</v>
      </c>
      <c r="G12" s="19"/>
      <c r="H12" s="16"/>
      <c r="I12" s="17"/>
      <c r="J12" s="18"/>
    </row>
    <row r="13" spans="2:29" x14ac:dyDescent="0.25">
      <c r="B13" s="7">
        <v>46122</v>
      </c>
      <c r="C13" s="8">
        <v>49.5</v>
      </c>
      <c r="D13" s="9"/>
      <c r="E13" s="10">
        <v>24.5</v>
      </c>
      <c r="F13" s="33">
        <f t="shared" si="0"/>
        <v>1212.75</v>
      </c>
      <c r="G13" s="19"/>
      <c r="H13" s="16"/>
      <c r="I13" s="17"/>
      <c r="J13" s="18"/>
    </row>
    <row r="14" spans="2:29" x14ac:dyDescent="0.25">
      <c r="B14" s="7">
        <v>46123</v>
      </c>
      <c r="C14" s="8">
        <v>45</v>
      </c>
      <c r="D14" s="9"/>
      <c r="E14" s="10">
        <v>24.5</v>
      </c>
      <c r="F14" s="33">
        <f t="shared" si="0"/>
        <v>1102.5</v>
      </c>
      <c r="G14" s="19"/>
      <c r="H14" s="16"/>
      <c r="I14" s="17"/>
      <c r="J14" s="18"/>
    </row>
    <row r="15" spans="2:29" x14ac:dyDescent="0.25">
      <c r="B15" s="7">
        <v>46124</v>
      </c>
      <c r="C15" s="8">
        <v>48.5</v>
      </c>
      <c r="D15" s="9"/>
      <c r="E15" s="10">
        <v>24.5</v>
      </c>
      <c r="F15" s="33">
        <f t="shared" si="0"/>
        <v>1188.25</v>
      </c>
      <c r="G15" s="19"/>
      <c r="H15" s="16"/>
      <c r="I15" s="17"/>
      <c r="J15" s="18"/>
    </row>
    <row r="16" spans="2:29" x14ac:dyDescent="0.25">
      <c r="B16" s="7">
        <v>46125</v>
      </c>
      <c r="C16" s="8">
        <v>38</v>
      </c>
      <c r="D16" s="9"/>
      <c r="E16" s="10">
        <v>24.5</v>
      </c>
      <c r="F16" s="33">
        <f t="shared" si="0"/>
        <v>931</v>
      </c>
      <c r="G16" s="19"/>
      <c r="H16" s="16"/>
      <c r="I16" s="17"/>
      <c r="J16" s="18"/>
    </row>
    <row r="17" spans="2:10" x14ac:dyDescent="0.25">
      <c r="B17" s="7">
        <v>46126</v>
      </c>
      <c r="C17" s="8">
        <v>52</v>
      </c>
      <c r="D17" s="9"/>
      <c r="E17" s="10">
        <v>24.5</v>
      </c>
      <c r="F17" s="33">
        <f t="shared" si="0"/>
        <v>1274</v>
      </c>
      <c r="G17" s="19"/>
      <c r="H17" s="16"/>
      <c r="I17" s="17"/>
      <c r="J17" s="18"/>
    </row>
    <row r="18" spans="2:10" x14ac:dyDescent="0.25">
      <c r="B18" s="7">
        <v>46127</v>
      </c>
      <c r="C18" s="8">
        <v>52</v>
      </c>
      <c r="D18" s="9"/>
      <c r="E18" s="10">
        <v>24.5</v>
      </c>
      <c r="F18" s="33">
        <f t="shared" si="0"/>
        <v>1274</v>
      </c>
      <c r="G18" s="15">
        <v>46151</v>
      </c>
      <c r="H18" s="16" t="s">
        <v>63</v>
      </c>
      <c r="I18" s="17"/>
      <c r="J18" s="18">
        <v>50000</v>
      </c>
    </row>
    <row r="19" spans="2:10" x14ac:dyDescent="0.25">
      <c r="B19" s="7">
        <v>46128</v>
      </c>
      <c r="C19" s="8">
        <v>53</v>
      </c>
      <c r="D19" s="9"/>
      <c r="E19" s="10">
        <v>24.5</v>
      </c>
      <c r="F19" s="33">
        <f t="shared" si="0"/>
        <v>1298.5</v>
      </c>
      <c r="G19" s="19"/>
      <c r="H19" s="16"/>
      <c r="I19" s="17"/>
      <c r="J19" s="18"/>
    </row>
    <row r="20" spans="2:10" x14ac:dyDescent="0.25">
      <c r="B20" s="7">
        <v>46129</v>
      </c>
      <c r="C20" s="8">
        <v>50</v>
      </c>
      <c r="D20" s="9"/>
      <c r="E20" s="10">
        <v>24.5</v>
      </c>
      <c r="F20" s="33">
        <f t="shared" si="0"/>
        <v>1225</v>
      </c>
      <c r="G20" s="19"/>
      <c r="H20" s="16"/>
      <c r="I20" s="17"/>
      <c r="J20" s="18"/>
    </row>
    <row r="21" spans="2:10" x14ac:dyDescent="0.25">
      <c r="B21" s="7">
        <v>46130</v>
      </c>
      <c r="C21" s="8">
        <v>55</v>
      </c>
      <c r="D21" s="9"/>
      <c r="E21" s="10">
        <v>24.5</v>
      </c>
      <c r="F21" s="33">
        <f t="shared" si="0"/>
        <v>1347.5</v>
      </c>
      <c r="G21" s="19"/>
      <c r="H21" s="16"/>
      <c r="I21" s="17"/>
      <c r="J21" s="18"/>
    </row>
    <row r="22" spans="2:10" x14ac:dyDescent="0.25">
      <c r="B22" s="7">
        <v>46131</v>
      </c>
      <c r="C22" s="8">
        <v>59</v>
      </c>
      <c r="D22" s="9"/>
      <c r="E22" s="10">
        <v>24.5</v>
      </c>
      <c r="F22" s="33">
        <f t="shared" si="0"/>
        <v>1445.5</v>
      </c>
      <c r="G22" s="19"/>
      <c r="H22" s="16"/>
      <c r="I22" s="17"/>
      <c r="J22" s="18"/>
    </row>
    <row r="23" spans="2:10" x14ac:dyDescent="0.25">
      <c r="B23" s="7">
        <v>46132</v>
      </c>
      <c r="C23" s="8">
        <v>54</v>
      </c>
      <c r="D23" s="9"/>
      <c r="E23" s="10">
        <v>24.5</v>
      </c>
      <c r="F23" s="33">
        <f t="shared" si="0"/>
        <v>1323</v>
      </c>
      <c r="G23" s="19"/>
      <c r="H23" s="16"/>
      <c r="I23" s="17"/>
      <c r="J23" s="18"/>
    </row>
    <row r="24" spans="2:10" x14ac:dyDescent="0.25">
      <c r="B24" s="7">
        <v>46133</v>
      </c>
      <c r="C24" s="8">
        <v>58.5</v>
      </c>
      <c r="D24" s="9"/>
      <c r="E24" s="10">
        <v>24.5</v>
      </c>
      <c r="F24" s="33">
        <f t="shared" si="0"/>
        <v>1433.25</v>
      </c>
      <c r="G24" s="19"/>
      <c r="H24" s="16"/>
      <c r="I24" s="17"/>
      <c r="J24" s="18"/>
    </row>
    <row r="25" spans="2:10" x14ac:dyDescent="0.25">
      <c r="B25" s="7">
        <v>46134</v>
      </c>
      <c r="C25" s="8">
        <v>56</v>
      </c>
      <c r="D25" s="9"/>
      <c r="E25" s="10">
        <v>24.5</v>
      </c>
      <c r="F25" s="33">
        <f t="shared" si="0"/>
        <v>1372</v>
      </c>
      <c r="G25" s="19"/>
      <c r="H25" s="16"/>
      <c r="I25" s="17"/>
      <c r="J25" s="18"/>
    </row>
    <row r="26" spans="2:10" x14ac:dyDescent="0.25">
      <c r="B26" s="7">
        <v>46135</v>
      </c>
      <c r="C26" s="8">
        <v>48.5</v>
      </c>
      <c r="D26" s="9"/>
      <c r="E26" s="10">
        <v>24.5</v>
      </c>
      <c r="F26" s="33">
        <f t="shared" si="0"/>
        <v>1188.25</v>
      </c>
      <c r="G26" s="19"/>
      <c r="H26" s="16"/>
      <c r="I26" s="17"/>
      <c r="J26" s="18"/>
    </row>
    <row r="27" spans="2:10" x14ac:dyDescent="0.25">
      <c r="B27" s="7">
        <v>46136</v>
      </c>
      <c r="C27" s="8">
        <v>55</v>
      </c>
      <c r="D27" s="9"/>
      <c r="E27" s="10">
        <v>24.5</v>
      </c>
      <c r="F27" s="33">
        <f t="shared" si="0"/>
        <v>1347.5</v>
      </c>
      <c r="G27" s="19"/>
      <c r="H27" s="16"/>
      <c r="I27" s="17"/>
      <c r="J27" s="18"/>
    </row>
    <row r="28" spans="2:10" x14ac:dyDescent="0.25">
      <c r="B28" s="7">
        <v>46137</v>
      </c>
      <c r="C28" s="8">
        <v>57.5</v>
      </c>
      <c r="D28" s="9"/>
      <c r="E28" s="10">
        <v>24.5</v>
      </c>
      <c r="F28" s="33">
        <f t="shared" si="0"/>
        <v>1408.75</v>
      </c>
      <c r="G28" s="19"/>
      <c r="H28" s="16"/>
      <c r="I28" s="17"/>
      <c r="J28" s="18"/>
    </row>
    <row r="29" spans="2:10" x14ac:dyDescent="0.25">
      <c r="B29" s="7">
        <v>46138</v>
      </c>
      <c r="C29" s="8">
        <v>55.5</v>
      </c>
      <c r="D29" s="9"/>
      <c r="E29" s="10">
        <v>24.5</v>
      </c>
      <c r="F29" s="33">
        <f t="shared" si="0"/>
        <v>1359.75</v>
      </c>
      <c r="G29" s="19"/>
      <c r="H29" s="16"/>
      <c r="I29" s="17"/>
      <c r="J29" s="18"/>
    </row>
    <row r="30" spans="2:10" x14ac:dyDescent="0.25">
      <c r="B30" s="7">
        <v>46139</v>
      </c>
      <c r="C30" s="8">
        <v>61.5</v>
      </c>
      <c r="D30" s="9"/>
      <c r="E30" s="10">
        <v>24.5</v>
      </c>
      <c r="F30" s="33">
        <f t="shared" si="0"/>
        <v>1506.75</v>
      </c>
      <c r="G30" s="19"/>
      <c r="H30" s="16"/>
      <c r="I30" s="17"/>
      <c r="J30" s="18"/>
    </row>
    <row r="31" spans="2:10" x14ac:dyDescent="0.25">
      <c r="B31" s="7">
        <v>46140</v>
      </c>
      <c r="C31" s="8">
        <v>66.5</v>
      </c>
      <c r="D31" s="9"/>
      <c r="E31" s="10">
        <v>24.5</v>
      </c>
      <c r="F31" s="33">
        <f t="shared" si="0"/>
        <v>1629.25</v>
      </c>
      <c r="G31" s="19"/>
      <c r="H31" s="16"/>
      <c r="I31" s="17"/>
      <c r="J31" s="18"/>
    </row>
    <row r="32" spans="2:10" x14ac:dyDescent="0.25">
      <c r="B32" s="7">
        <v>46141</v>
      </c>
      <c r="C32" s="8">
        <v>77</v>
      </c>
      <c r="D32" s="9"/>
      <c r="E32" s="10">
        <v>24.5</v>
      </c>
      <c r="F32" s="33">
        <f t="shared" si="0"/>
        <v>1886.5</v>
      </c>
      <c r="G32" s="19"/>
      <c r="H32" s="16"/>
      <c r="I32" s="17"/>
      <c r="J32" s="18"/>
    </row>
    <row r="33" spans="2:12" x14ac:dyDescent="0.25">
      <c r="B33" s="7">
        <v>46142</v>
      </c>
      <c r="C33" s="8">
        <v>85.5</v>
      </c>
      <c r="D33" s="9"/>
      <c r="E33" s="10">
        <v>24.5</v>
      </c>
      <c r="F33" s="33">
        <f t="shared" si="0"/>
        <v>2094.75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1647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50443.46648925003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40351.5</v>
      </c>
      <c r="L36" s="31">
        <f>J36-J4-J5-J6</f>
        <v>39908.037015000002</v>
      </c>
    </row>
    <row r="37" spans="2:12" x14ac:dyDescent="0.25">
      <c r="B37" s="26" t="s">
        <v>14</v>
      </c>
      <c r="C37" s="30">
        <f>C35</f>
        <v>1647</v>
      </c>
      <c r="D37" s="9">
        <f>D35/1.03</f>
        <v>0</v>
      </c>
      <c r="E37" s="10"/>
      <c r="F37" s="33">
        <f>SUM(F4:F36)</f>
        <v>40351.5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-10091.96648925003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BC56-6C81-4676-A5C6-84D76B555CCD}">
  <dimension ref="B1:AC43"/>
  <sheetViews>
    <sheetView tabSelected="1" zoomScale="85" zoomScaleNormal="85" workbookViewId="0">
      <selection activeCell="I28" sqref="I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83.5</v>
      </c>
      <c r="D4" s="9"/>
      <c r="E4" s="10">
        <v>24.5</v>
      </c>
      <c r="F4" s="33">
        <f>E4*C4</f>
        <v>2045.75</v>
      </c>
      <c r="G4" s="11"/>
      <c r="H4" s="12" t="s">
        <v>6</v>
      </c>
      <c r="I4" s="13">
        <v>0.01</v>
      </c>
      <c r="J4" s="14">
        <f>(F36+F37)*I4</f>
        <v>139.89500000000001</v>
      </c>
    </row>
    <row r="5" spans="2:29" x14ac:dyDescent="0.25">
      <c r="B5" s="7">
        <v>46144</v>
      </c>
      <c r="C5" s="8">
        <v>94</v>
      </c>
      <c r="D5" s="9"/>
      <c r="E5" s="10">
        <v>24.5</v>
      </c>
      <c r="F5" s="33">
        <f t="shared" ref="F5:F34" si="0">E5*C5</f>
        <v>2303</v>
      </c>
      <c r="G5" s="11"/>
      <c r="H5" s="12" t="s">
        <v>7</v>
      </c>
      <c r="I5" s="13">
        <v>1E-3</v>
      </c>
      <c r="J5" s="14">
        <f>(F36+F37-J4-J6)*I5</f>
        <v>13.849605</v>
      </c>
    </row>
    <row r="6" spans="2:29" x14ac:dyDescent="0.25">
      <c r="B6" s="7">
        <v>46145</v>
      </c>
      <c r="C6" s="8">
        <v>81.5</v>
      </c>
      <c r="D6" s="9"/>
      <c r="E6" s="10">
        <v>24.5</v>
      </c>
      <c r="F6" s="33">
        <f t="shared" si="0"/>
        <v>1996.75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81.5</v>
      </c>
      <c r="D7" s="9"/>
      <c r="E7" s="10">
        <v>24.5</v>
      </c>
      <c r="F7" s="33">
        <f t="shared" si="0"/>
        <v>1996.75</v>
      </c>
      <c r="G7" s="11"/>
      <c r="H7" s="12" t="s">
        <v>9</v>
      </c>
      <c r="I7" s="13"/>
      <c r="J7" s="14">
        <f>'NİSAN 2026'!J39*-1</f>
        <v>10091.96648925003</v>
      </c>
    </row>
    <row r="8" spans="2:29" x14ac:dyDescent="0.25">
      <c r="B8" s="7">
        <v>46147</v>
      </c>
      <c r="C8" s="8">
        <v>78</v>
      </c>
      <c r="D8" s="9"/>
      <c r="E8" s="10">
        <v>24.5</v>
      </c>
      <c r="F8" s="33">
        <f t="shared" si="0"/>
        <v>1911</v>
      </c>
      <c r="G8" s="15"/>
      <c r="H8" s="16"/>
      <c r="I8" s="17"/>
      <c r="J8" s="18"/>
    </row>
    <row r="9" spans="2:29" x14ac:dyDescent="0.25">
      <c r="B9" s="7">
        <v>46148</v>
      </c>
      <c r="C9" s="8">
        <v>70.5</v>
      </c>
      <c r="D9" s="9"/>
      <c r="E9" s="10">
        <v>24.5</v>
      </c>
      <c r="F9" s="33">
        <f t="shared" si="0"/>
        <v>1727.25</v>
      </c>
      <c r="G9" s="15"/>
      <c r="H9" s="16"/>
      <c r="I9" s="17"/>
      <c r="J9" s="18"/>
    </row>
    <row r="10" spans="2:29" x14ac:dyDescent="0.25">
      <c r="B10" s="7">
        <v>46149</v>
      </c>
      <c r="C10" s="8">
        <v>82</v>
      </c>
      <c r="D10" s="9"/>
      <c r="E10" s="10">
        <v>24.5</v>
      </c>
      <c r="F10" s="33">
        <f t="shared" si="0"/>
        <v>2009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571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10245.711094250029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13989.5</v>
      </c>
      <c r="L36" s="31">
        <f>J36-J4-J5-J6</f>
        <v>13835.755395</v>
      </c>
    </row>
    <row r="37" spans="2:12" x14ac:dyDescent="0.25">
      <c r="B37" s="26" t="s">
        <v>14</v>
      </c>
      <c r="C37" s="30">
        <f>C35</f>
        <v>571</v>
      </c>
      <c r="D37" s="9">
        <f>D35/1.03</f>
        <v>0</v>
      </c>
      <c r="E37" s="10"/>
      <c r="F37" s="33">
        <f>SUM(F4:F36)</f>
        <v>13989.5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3743.7889057499706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B0239-EDC9-4D33-B46A-74A76D1D7B45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-3743.7889057499706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-3743.7889057499706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3743.7889057499706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1</vt:i4>
      </vt:variant>
    </vt:vector>
  </HeadingPairs>
  <TitlesOfParts>
    <vt:vector size="21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2025-05-20T12:54:05Z</cp:lastPrinted>
  <dcterms:created xsi:type="dcterms:W3CDTF">2015-06-05T18:19:34Z</dcterms:created>
  <dcterms:modified xsi:type="dcterms:W3CDTF">2026-05-09T13:47:29Z</dcterms:modified>
</cp:coreProperties>
</file>